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tabRatio="845" activeTab="3"/>
  </bookViews>
  <sheets>
    <sheet name="PLANILHA" sheetId="9" r:id="rId1"/>
    <sheet name="PLANILHA RESUMO" sheetId="14" r:id="rId2"/>
    <sheet name="CRONOGRAMA" sheetId="16" r:id="rId3"/>
    <sheet name="COMPOSIÇÃO" sheetId="17" r:id="rId4"/>
  </sheets>
  <externalReferences>
    <externalReference r:id="rId5"/>
    <externalReference r:id="rId6"/>
    <externalReference r:id="rId7"/>
  </externalReferences>
  <definedNames>
    <definedName name="\0" localSheetId="2">#REF!</definedName>
    <definedName name="\0">#REF!</definedName>
    <definedName name="A" localSheetId="2">#REF!</definedName>
    <definedName name="A">#REF!</definedName>
    <definedName name="aaaa" localSheetId="2">#REF!</definedName>
    <definedName name="aaaa">#REF!</definedName>
    <definedName name="AB" localSheetId="2">#REF!</definedName>
    <definedName name="AB">#REF!</definedName>
    <definedName name="ABER" localSheetId="2">#REF!</definedName>
    <definedName name="ABER">#REF!</definedName>
    <definedName name="_xlnm.Print_Area" localSheetId="2">CRONOGRAMA!$A$1:$I$36</definedName>
    <definedName name="_xlnm.Print_Area" localSheetId="0">PLANILHA!$A$1:$I$77</definedName>
    <definedName name="_xlnm.Print_Area">[1]Plan1!$A$1:$F$322</definedName>
    <definedName name="_xlnm.Database" localSheetId="2">#REF!</definedName>
    <definedName name="_xlnm.Database">#REF!</definedName>
    <definedName name="D" localSheetId="2">#REF!</definedName>
    <definedName name="D">#REF!</definedName>
    <definedName name="FDSAFDSF" localSheetId="2">#REF!</definedName>
    <definedName name="FDSAFDSF">#REF!</definedName>
    <definedName name="nommmm" localSheetId="2">#REF!</definedName>
    <definedName name="nommmm">#REF!</definedName>
    <definedName name="ORÇAMENTO.BancoRef" hidden="1">PLANILHA!$I$9</definedName>
    <definedName name="ORÇAMENTO.CustoUnitario" hidden="1">ROUND(PLANILHA!$J1,15-13*PLANILHA!$U$9)</definedName>
    <definedName name="ORÇAMENTO.PrecoUnitarioLicitado" hidden="1">PLANILHA!$AA1</definedName>
    <definedName name="OUTRO" localSheetId="2">#REF!</definedName>
    <definedName name="OUTRO">#REF!</definedName>
    <definedName name="Print_Area_MI" localSheetId="2">[2]HIDRAULICA!#REF!</definedName>
    <definedName name="Print_Area_MI">[2]HIDRAULICA!#REF!</definedName>
    <definedName name="REFERENCIA.Descricao" hidden="1">IF(ISNUMBER(PLANILHA!$U1),OFFSET(INDIRECT(ORÇAMENTO.BancoRef),PLANILHA!$U1-1,3,1),PLANILHA!$U1)</definedName>
    <definedName name="REFERENCIA.Unidade" hidden="1">IF(ISNUMBER(PLANILHA!$AF1),OFFSET(INDIRECT(ORÇAMENTO.BancoRef),PLANILHA!$AF1-1,4,1),"-")</definedName>
    <definedName name="SomaAgrup" hidden="1">SUMIF(OFFSET(PLANILHA!$D1,1,0,PLANILHA!$E1),"S",OFFSET(PLANILHA!A1,1,0,PLANILHA!$E1))</definedName>
    <definedName name="TIPOORCAMENTO" hidden="1">IF(VALUE([3]MENU!$O$3)=2,"Licitado","Proposto")</definedName>
    <definedName name="_xlnm.Print_Titles" localSheetId="0">PLANILHA!$1:$9</definedName>
    <definedName name="_xlnm.Print_Titles">[1]Plan1!$A$1:$IV$8</definedName>
    <definedName name="VTOTAL1" localSheetId="2" hidden="1">ROUND(PLANILHA!#REF!*PLANILHA!$L1,15-13*PLANILHA!#REF!)</definedName>
    <definedName name="VTOTAL1" hidden="1">ROUND(PLANILHA!#REF!*PLANILHA!$L1,15-13*PLANILHA!#REF!)</definedName>
  </definedNames>
  <calcPr calcId="144525"/>
</workbook>
</file>

<file path=xl/calcChain.xml><?xml version="1.0" encoding="utf-8"?>
<calcChain xmlns="http://schemas.openxmlformats.org/spreadsheetml/2006/main">
  <c r="A5" i="17" l="1"/>
  <c r="A4" i="17"/>
  <c r="H59" i="9" l="1"/>
  <c r="H38" i="9" l="1"/>
  <c r="H56" i="9" l="1"/>
  <c r="H50" i="9" l="1"/>
  <c r="B14" i="16"/>
  <c r="F12" i="17"/>
  <c r="F11" i="17"/>
  <c r="F10" i="17"/>
  <c r="F9" i="17"/>
  <c r="F13" i="17" s="1"/>
  <c r="H66" i="9" l="1"/>
  <c r="F19" i="17"/>
  <c r="F18" i="17"/>
  <c r="F17" i="17"/>
  <c r="F20" i="17" l="1"/>
  <c r="E20" i="9" l="1"/>
  <c r="E17" i="9"/>
  <c r="H37" i="9"/>
  <c r="H62" i="9"/>
  <c r="H61" i="9"/>
  <c r="E60" i="9"/>
  <c r="H53" i="9"/>
  <c r="H58" i="9"/>
  <c r="H60" i="9" l="1"/>
  <c r="H39" i="9" l="1"/>
  <c r="H25" i="9"/>
  <c r="H32" i="9" l="1"/>
  <c r="H29" i="9" l="1"/>
  <c r="B14" i="14"/>
  <c r="A14" i="14"/>
  <c r="A14" i="16" s="1"/>
  <c r="H17" i="9"/>
  <c r="H18" i="9"/>
  <c r="H19" i="9"/>
  <c r="H20" i="9"/>
  <c r="H16" i="9"/>
  <c r="H44" i="9" l="1"/>
  <c r="H57" i="9" l="1"/>
  <c r="H48" i="9" l="1"/>
  <c r="H49" i="9"/>
  <c r="H68" i="9"/>
  <c r="H55" i="9"/>
  <c r="H67" i="9"/>
  <c r="H65" i="9"/>
  <c r="H52" i="9"/>
  <c r="H47" i="9"/>
  <c r="H46" i="9"/>
  <c r="H24" i="9"/>
  <c r="H27" i="9"/>
  <c r="E43" i="9"/>
  <c r="E42" i="9"/>
  <c r="E41" i="9"/>
  <c r="H43" i="9"/>
  <c r="H36" i="9"/>
  <c r="H31" i="9"/>
  <c r="E34" i="9"/>
  <c r="E35" i="9" s="1"/>
  <c r="A25" i="16"/>
  <c r="K24" i="16"/>
  <c r="A23" i="16"/>
  <c r="K22" i="16"/>
  <c r="A19" i="16"/>
  <c r="K18" i="16"/>
  <c r="B18" i="16"/>
  <c r="B28" i="14"/>
  <c r="B28" i="16" s="1"/>
  <c r="A28" i="14"/>
  <c r="A28" i="16" s="1"/>
  <c r="B26" i="14"/>
  <c r="B26" i="16" s="1"/>
  <c r="A26" i="14"/>
  <c r="A26" i="16" s="1"/>
  <c r="B18" i="14"/>
  <c r="A18" i="14"/>
  <c r="A18" i="16" s="1"/>
  <c r="H51" i="9"/>
  <c r="H63" i="9"/>
  <c r="H26" i="9" l="1"/>
  <c r="B20" i="16" l="1"/>
  <c r="B16" i="16"/>
  <c r="B12" i="16"/>
  <c r="A30" i="14"/>
  <c r="A30" i="16" s="1"/>
  <c r="A24" i="14"/>
  <c r="A24" i="16" s="1"/>
  <c r="A22" i="14"/>
  <c r="A22" i="16" s="1"/>
  <c r="A20" i="14"/>
  <c r="A16" i="14"/>
  <c r="A12" i="14"/>
  <c r="B30" i="14"/>
  <c r="B30" i="16" s="1"/>
  <c r="B24" i="14"/>
  <c r="B24" i="16" s="1"/>
  <c r="B22" i="14"/>
  <c r="B22" i="16" s="1"/>
  <c r="B20" i="14"/>
  <c r="B16" i="14"/>
  <c r="B12" i="14"/>
  <c r="B10" i="14"/>
  <c r="H30" i="9" l="1"/>
  <c r="H42" i="9"/>
  <c r="H41" i="9"/>
  <c r="A2" i="14"/>
  <c r="A4" i="14"/>
  <c r="A4" i="16" s="1"/>
  <c r="A5" i="16" l="1"/>
  <c r="A5" i="14"/>
  <c r="A17" i="16"/>
  <c r="A21" i="16"/>
  <c r="A27" i="16"/>
  <c r="A31" i="16"/>
  <c r="A20" i="16"/>
  <c r="A16" i="16"/>
  <c r="A12" i="16"/>
  <c r="A10" i="14"/>
  <c r="A10" i="16" s="1"/>
  <c r="K30" i="16" l="1"/>
  <c r="K28" i="16"/>
  <c r="K26" i="16"/>
  <c r="K20" i="16"/>
  <c r="K16" i="16"/>
  <c r="K12" i="16"/>
  <c r="K10" i="16"/>
  <c r="B10" i="16"/>
  <c r="H35" i="9"/>
  <c r="H34" i="9"/>
  <c r="H22" i="9" l="1"/>
  <c r="H14" i="9" l="1"/>
  <c r="G7" i="9"/>
  <c r="G38" i="9" l="1"/>
  <c r="I38" i="9" s="1"/>
  <c r="G59" i="9"/>
  <c r="I59" i="9" s="1"/>
  <c r="G56" i="9"/>
  <c r="I56" i="9" s="1"/>
  <c r="G50" i="9"/>
  <c r="I50" i="9" s="1"/>
  <c r="G66" i="9"/>
  <c r="I66" i="9" s="1"/>
  <c r="G61" i="9"/>
  <c r="I61" i="9" s="1"/>
  <c r="G62" i="9"/>
  <c r="I62" i="9" s="1"/>
  <c r="G53" i="9"/>
  <c r="I53" i="9" s="1"/>
  <c r="G37" i="9"/>
  <c r="I37" i="9" s="1"/>
  <c r="G60" i="9"/>
  <c r="I60" i="9" s="1"/>
  <c r="G58" i="9"/>
  <c r="I58" i="9" s="1"/>
  <c r="G32" i="9"/>
  <c r="I32" i="9" s="1"/>
  <c r="G25" i="9"/>
  <c r="I25" i="9" s="1"/>
  <c r="G39" i="9"/>
  <c r="I39" i="9" s="1"/>
  <c r="G20" i="9"/>
  <c r="I20" i="9" s="1"/>
  <c r="G17" i="9"/>
  <c r="I17" i="9" s="1"/>
  <c r="G16" i="9"/>
  <c r="I16" i="9" s="1"/>
  <c r="G18" i="9"/>
  <c r="I18" i="9" s="1"/>
  <c r="G29" i="9"/>
  <c r="I29" i="9" s="1"/>
  <c r="G19" i="9"/>
  <c r="I19" i="9" s="1"/>
  <c r="G14" i="9"/>
  <c r="I14" i="9" s="1"/>
  <c r="G44" i="9"/>
  <c r="I44" i="9" s="1"/>
  <c r="G57" i="9"/>
  <c r="I57" i="9" s="1"/>
  <c r="G31" i="9"/>
  <c r="I31" i="9" s="1"/>
  <c r="G52" i="9"/>
  <c r="I52" i="9" s="1"/>
  <c r="G47" i="9"/>
  <c r="I47" i="9" s="1"/>
  <c r="G49" i="9"/>
  <c r="I49" i="9" s="1"/>
  <c r="G68" i="9"/>
  <c r="I68" i="9" s="1"/>
  <c r="G67" i="9"/>
  <c r="I67" i="9" s="1"/>
  <c r="G65" i="9"/>
  <c r="I65" i="9" s="1"/>
  <c r="G46" i="9"/>
  <c r="I46" i="9" s="1"/>
  <c r="G55" i="9"/>
  <c r="I55" i="9" s="1"/>
  <c r="G48" i="9"/>
  <c r="I48" i="9" s="1"/>
  <c r="G27" i="9"/>
  <c r="I27" i="9" s="1"/>
  <c r="G43" i="9"/>
  <c r="I43" i="9" s="1"/>
  <c r="G24" i="9"/>
  <c r="I24" i="9" s="1"/>
  <c r="G51" i="9"/>
  <c r="I51" i="9" s="1"/>
  <c r="G63" i="9"/>
  <c r="I63" i="9" s="1"/>
  <c r="G36" i="9"/>
  <c r="I36" i="9" s="1"/>
  <c r="G26" i="9"/>
  <c r="I26" i="9" s="1"/>
  <c r="G30" i="9"/>
  <c r="I30" i="9" s="1"/>
  <c r="G42" i="9"/>
  <c r="I42" i="9" s="1"/>
  <c r="G41" i="9"/>
  <c r="I41" i="9" s="1"/>
  <c r="G34" i="9"/>
  <c r="I34" i="9" s="1"/>
  <c r="G35" i="9"/>
  <c r="I35" i="9" s="1"/>
  <c r="G22" i="9"/>
  <c r="I22" i="9" s="1"/>
  <c r="I21" i="9" s="1"/>
  <c r="G12" i="9"/>
  <c r="I33" i="9" l="1"/>
  <c r="C22" i="14" s="1"/>
  <c r="C22" i="16" s="1"/>
  <c r="I45" i="9"/>
  <c r="C26" i="14" s="1"/>
  <c r="C26" i="16" s="1"/>
  <c r="E27" i="16" s="1"/>
  <c r="I28" i="9"/>
  <c r="I15" i="9"/>
  <c r="C14" i="14" s="1"/>
  <c r="C14" i="16" s="1"/>
  <c r="I40" i="9"/>
  <c r="I54" i="9"/>
  <c r="C28" i="14" s="1"/>
  <c r="C28" i="16" s="1"/>
  <c r="E29" i="16" s="1"/>
  <c r="I64" i="9"/>
  <c r="C30" i="14" s="1"/>
  <c r="C30" i="16" s="1"/>
  <c r="I23" i="9"/>
  <c r="C20" i="14"/>
  <c r="C20" i="16" s="1"/>
  <c r="E21" i="16" s="1"/>
  <c r="I13" i="9"/>
  <c r="C24" i="14"/>
  <c r="C24" i="16" s="1"/>
  <c r="C16" i="14"/>
  <c r="C16" i="16" s="1"/>
  <c r="E17" i="16" s="1"/>
  <c r="D15" i="16" l="1"/>
  <c r="E15" i="16"/>
  <c r="C18" i="14"/>
  <c r="C18" i="16" s="1"/>
  <c r="D19" i="16" s="1"/>
  <c r="C12" i="14"/>
  <c r="C12" i="16" s="1"/>
  <c r="E13" i="16" s="1"/>
  <c r="E31" i="16"/>
  <c r="D31" i="16"/>
  <c r="E25" i="16"/>
  <c r="D25" i="16"/>
  <c r="D23" i="16"/>
  <c r="E23" i="16"/>
  <c r="H25" i="16"/>
  <c r="F25" i="16"/>
  <c r="G25" i="16"/>
  <c r="I25" i="16"/>
  <c r="H23" i="16"/>
  <c r="I23" i="16"/>
  <c r="G23" i="16"/>
  <c r="F23" i="16"/>
  <c r="H19" i="16"/>
  <c r="I19" i="16"/>
  <c r="F19" i="16"/>
  <c r="G19" i="16"/>
  <c r="H17" i="16"/>
  <c r="G17" i="16"/>
  <c r="D17" i="16"/>
  <c r="F17" i="16"/>
  <c r="I17" i="16"/>
  <c r="H31" i="16"/>
  <c r="I31" i="16"/>
  <c r="F31" i="16"/>
  <c r="G31" i="16"/>
  <c r="F21" i="16"/>
  <c r="H21" i="16"/>
  <c r="I21" i="16"/>
  <c r="G21" i="16"/>
  <c r="D21" i="16"/>
  <c r="E19" i="16" l="1"/>
  <c r="K19" i="16" s="1"/>
  <c r="L19" i="16" s="1"/>
  <c r="K25" i="16"/>
  <c r="L25" i="16" s="1"/>
  <c r="K23" i="16"/>
  <c r="L23" i="16" s="1"/>
  <c r="K17" i="16"/>
  <c r="L17" i="16" s="1"/>
  <c r="D29" i="16"/>
  <c r="H29" i="16"/>
  <c r="G29" i="16"/>
  <c r="I29" i="16"/>
  <c r="F29" i="16"/>
  <c r="K31" i="16"/>
  <c r="L31" i="16" s="1"/>
  <c r="K21" i="16"/>
  <c r="L21" i="16" s="1"/>
  <c r="D13" i="16"/>
  <c r="H13" i="16"/>
  <c r="F13" i="16"/>
  <c r="I13" i="16"/>
  <c r="G13" i="16"/>
  <c r="I12" i="9"/>
  <c r="K29" i="16" l="1"/>
  <c r="L29" i="16" s="1"/>
  <c r="K13" i="16"/>
  <c r="L13" i="16" s="1"/>
  <c r="H12" i="9"/>
  <c r="I11" i="9" l="1"/>
  <c r="I10" i="9" s="1"/>
  <c r="C10" i="14" l="1"/>
  <c r="C10" i="16"/>
  <c r="E11" i="16" s="1"/>
  <c r="E34" i="16" s="1"/>
  <c r="D11" i="16" l="1"/>
  <c r="H11" i="16"/>
  <c r="F11" i="16"/>
  <c r="I11" i="16"/>
  <c r="G11" i="16"/>
  <c r="K11" i="16" l="1"/>
  <c r="L11" i="16" s="1"/>
  <c r="C33" i="14" l="1"/>
  <c r="D14" i="14" s="1"/>
  <c r="H27" i="16"/>
  <c r="F27" i="16"/>
  <c r="D27" i="16"/>
  <c r="D34" i="16" s="1"/>
  <c r="G27" i="16"/>
  <c r="I27" i="16"/>
  <c r="D26" i="14" l="1"/>
  <c r="D28" i="14"/>
  <c r="D10" i="14"/>
  <c r="D18" i="14"/>
  <c r="D12" i="14"/>
  <c r="D22" i="14"/>
  <c r="D30" i="14"/>
  <c r="D16" i="14"/>
  <c r="D24" i="14"/>
  <c r="D20" i="14"/>
  <c r="K27" i="16"/>
  <c r="L27" i="16" s="1"/>
  <c r="D36" i="16"/>
  <c r="E36" i="16" s="1"/>
  <c r="D33" i="16" s="1"/>
  <c r="E33" i="16" l="1"/>
  <c r="D33" i="14"/>
  <c r="D35" i="16" l="1"/>
  <c r="E35" i="16" l="1"/>
</calcChain>
</file>

<file path=xl/sharedStrings.xml><?xml version="1.0" encoding="utf-8"?>
<sst xmlns="http://schemas.openxmlformats.org/spreadsheetml/2006/main" count="285" uniqueCount="215">
  <si>
    <t>Item</t>
  </si>
  <si>
    <t>Descrição</t>
  </si>
  <si>
    <t>Quant.</t>
  </si>
  <si>
    <t>COBERTURA</t>
  </si>
  <si>
    <t>PREFEITURA MUNICIPAL DE SANTA LUZIA</t>
  </si>
  <si>
    <t>BDI</t>
  </si>
  <si>
    <t>Planilha Orçamentária</t>
  </si>
  <si>
    <t>Código</t>
  </si>
  <si>
    <t>Unid.</t>
  </si>
  <si>
    <t>Pr. Unit. S / BDI</t>
  </si>
  <si>
    <t>Pr. Unit. C / BDI</t>
  </si>
  <si>
    <t>Pr. Total C / BDI</t>
  </si>
  <si>
    <t>74209/001</t>
  </si>
  <si>
    <t>M2</t>
  </si>
  <si>
    <t>UN</t>
  </si>
  <si>
    <t>M</t>
  </si>
  <si>
    <t>CHAPISCO APLICADO EM ALVENARIA (SEM PRESENÇA DE VÃOS) E ESTRUTURAS DE CONCRETO DE FACHADA, COM COLHER DE PEDREIRO.  ARGAMASSA TRAÇO 1:3 COM PREPARO EM BETONEIRA 400L. AF_06/2014</t>
  </si>
  <si>
    <t>REVESTIMENTOS</t>
  </si>
  <si>
    <t>87529</t>
  </si>
  <si>
    <t>MASSA ÚNICA, PARA RECEBIMENTO DE PINTURA, EM ARGAMASSA TRAÇO 1:2:8, PREPARO MECÂNICO COM BETONEIRA 400L, APLICADA MANUALMENTE EM FACES INTER</t>
  </si>
  <si>
    <t>ALVENARIA</t>
  </si>
  <si>
    <t>PINTURA</t>
  </si>
  <si>
    <t>MÊS</t>
  </si>
  <si>
    <t>SERVIÇOS PRELIMINARES</t>
  </si>
  <si>
    <t>87485</t>
  </si>
  <si>
    <t>ALVENARIA DE VEDAÇÃO DE BLOCOS CERÂMICOS FURADOS NA VERTICAL DE 14X19X39CM (ESPESSURA 14CM) DE PAREDES COM ÁREA LÍQUIDA MENOR QUE 6M² COM VÃOS E ARGAMASSA DE ASSENTAMENTO COM PREPARO EM BETONEIRA. AF_06/2014</t>
  </si>
  <si>
    <t>SETOP  OUT-2018- SINAPI JAN-2019</t>
  </si>
  <si>
    <t>TOTAL GERAL</t>
  </si>
  <si>
    <t>Planilha Resumo</t>
  </si>
  <si>
    <t>CÓDIGO</t>
  </si>
  <si>
    <t>DISCRIMINAÇÃO</t>
  </si>
  <si>
    <t>VALOR</t>
  </si>
  <si>
    <t>% SIMPLES</t>
  </si>
  <si>
    <t>R$ SIMPLES</t>
  </si>
  <si>
    <t>% ACUMULADO</t>
  </si>
  <si>
    <t>R$ ACUMULADO</t>
  </si>
  <si>
    <t>%</t>
  </si>
  <si>
    <t>Cronograma FÍsico-Financeiro</t>
  </si>
  <si>
    <t>88487</t>
  </si>
  <si>
    <t>APLICAÇÃO MANUAL DE PINTURA COM TINTA LÁTEX PVA EM PAREDES, DUAS DEMÃOS. AF_06/2014</t>
  </si>
  <si>
    <t>SECRETARIA DE SAÚDE</t>
  </si>
  <si>
    <t>LOCAL: PREFEITURA MUNICIPAL</t>
  </si>
  <si>
    <t>PIN-LIX-005</t>
  </si>
  <si>
    <t>LIXAMENTO MANUAL EM PAREDE PARA REMOÇÃO DE TINTA</t>
  </si>
  <si>
    <t>UNIDADE</t>
  </si>
  <si>
    <t>COEFICIENTE</t>
  </si>
  <si>
    <t/>
  </si>
  <si>
    <t>H</t>
  </si>
  <si>
    <t>88316</t>
  </si>
  <si>
    <t>SERVENTE COM ENCARGOS COMPLEMENTARES</t>
  </si>
  <si>
    <t>UNITÁRIO</t>
  </si>
  <si>
    <t>TOTAL</t>
  </si>
  <si>
    <t>CP-01</t>
  </si>
  <si>
    <t>88309</t>
  </si>
  <si>
    <t>CP-02</t>
  </si>
  <si>
    <t>SERVIÇOS COMPLEMENTARES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</si>
  <si>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</si>
  <si>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</si>
  <si>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</si>
  <si>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</si>
  <si>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</si>
  <si>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</si>
  <si>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</si>
  <si>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</si>
  <si>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</si>
  <si>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1.1</t>
  </si>
  <si>
    <t>3.1</t>
  </si>
  <si>
    <t>4.1</t>
  </si>
  <si>
    <t>5.1</t>
  </si>
  <si>
    <t>5.2</t>
  </si>
  <si>
    <t>6.1</t>
  </si>
  <si>
    <t>6.2</t>
  </si>
  <si>
    <t>7.1</t>
  </si>
  <si>
    <t>7.2</t>
  </si>
  <si>
    <t>8.1</t>
  </si>
  <si>
    <t>9.1</t>
  </si>
  <si>
    <t>ESQUADRIA</t>
  </si>
  <si>
    <t>94572</t>
  </si>
  <si>
    <t>JANELA DE ALUMÍNIO DE CORRER, 3 FOLHAS, FIXAÇÃO COM PARAFUSO SOBRE CONTRAMARCO (EXCLUSIVE CONTRAMARCO), COM VIDROS, PADRONIZADA. AF_07/2016</t>
  </si>
  <si>
    <t xml:space="preserve">UN    </t>
  </si>
  <si>
    <t>-</t>
  </si>
  <si>
    <t>REVESTIMENTO COM CERÂMICA APLICADO EM PAREDE, ACABAMENTO ESMALTADO, AMBIENTE INTERNO/EXTERNO, PADRÃO EXTRA, DIMENSÃO DA PEÇA ATÉ 2025 CM2, PEI III, ASSENTAMENTO COM ARGAMASSA INDUSTRIALIZADA, INCLUSIVE REJUNTAMENTO</t>
  </si>
  <si>
    <t>ELÉTRICA</t>
  </si>
  <si>
    <t>20262</t>
  </si>
  <si>
    <t>2.1</t>
  </si>
  <si>
    <t>6.3</t>
  </si>
  <si>
    <t>10.2</t>
  </si>
  <si>
    <t>10</t>
  </si>
  <si>
    <t>10.1</t>
  </si>
  <si>
    <t>10.3</t>
  </si>
  <si>
    <t>Pr. Total S / BDI</t>
  </si>
  <si>
    <t>PLACA DE OBRA EM CHAPA DE AÇO GALVANIZADO</t>
  </si>
  <si>
    <t>ADMINISTRAÇÃO LOCAL</t>
  </si>
  <si>
    <t>ADMINISTRAÇÃO LOCAL 5%</t>
  </si>
  <si>
    <t>HIDRÁULICA</t>
  </si>
  <si>
    <t>SIFÃO PLÁSTICO EXTENSÍVEL UNIVERSAL, TIPO COPO</t>
  </si>
  <si>
    <t>73924/1</t>
  </si>
  <si>
    <t>PINTURA ESMALTE ALTO BRILHO, DUAS DEMAOS, SOBRE SUPERFICIE METALICA</t>
  </si>
  <si>
    <t>72122</t>
  </si>
  <si>
    <t>VIDRO FANTASIA TIPO CANELADO, ESPESSURA 4MM</t>
  </si>
  <si>
    <t>FECHADURA DE EMBUTIR PARA PORTAS INTERNAS, COMPLETA, ACABAMENTO PADRÃO POPULAR, COM EXECUÇÃO DE FURO - FORNECIMENTO E INSTALAÇÃO. AF_08/2015</t>
  </si>
  <si>
    <t>91993</t>
  </si>
  <si>
    <t>TOMADA ALTA DE EMBUTIR (1 MÓDULO), 2P+T 20 A, INCLUINDO SUPORTE E PLACA - FORNECIMENTO E INSTALAÇÃO. AF_12/2015</t>
  </si>
  <si>
    <t>ELE-PAD-020</t>
  </si>
  <si>
    <t>PADRÃO CEMIG AÉREO TIPO D4, 27,1 &lt;= DEMANDA &lt;= 38 KVA, TRIFÁSICO</t>
  </si>
  <si>
    <t>1922,92</t>
  </si>
  <si>
    <t>C1423</t>
  </si>
  <si>
    <t>GARRA METÁLICA (PEGA LADRÃO) P/ MUROS</t>
  </si>
  <si>
    <t>PLACA DE INAUGURAÇÃO</t>
  </si>
  <si>
    <t>7.3</t>
  </si>
  <si>
    <t>7.4</t>
  </si>
  <si>
    <t>8.2</t>
  </si>
  <si>
    <t>8.3</t>
  </si>
  <si>
    <t>8.4</t>
  </si>
  <si>
    <t>9.2</t>
  </si>
  <si>
    <t>9.3</t>
  </si>
  <si>
    <t>83671</t>
  </si>
  <si>
    <t>TUBO PVC DN 100 MM PARA DRENAGEM - FORNECIMENTO E INSTALACAO</t>
  </si>
  <si>
    <t>74246/1</t>
  </si>
  <si>
    <t>REFLETOR RETANGULAR FECHADO COM LAMPADA VAPOR METALICO 400 W</t>
  </si>
  <si>
    <t>INST-LUZ-005</t>
  </si>
  <si>
    <t>PONTO DE LUZ EMBUTIDO, INCLUINDO ELETRODUTO DE PVC RÍGIDO E CAIXA COM ESPELHO (POR UNIDADE)</t>
  </si>
  <si>
    <t>88489</t>
  </si>
  <si>
    <t>APLICAÇÃO MANUAL DE PINTURA COM TINTA LÁTEX ACRÍLICA EM PAREDES, DUAS DEMÃOS. AF_06/2014</t>
  </si>
  <si>
    <t>3.2</t>
  </si>
  <si>
    <t>3.3</t>
  </si>
  <si>
    <t>3.4</t>
  </si>
  <si>
    <t>3.5</t>
  </si>
  <si>
    <t>M3</t>
  </si>
  <si>
    <t>96536</t>
  </si>
  <si>
    <t>FABRICAÇÃO, MONTAGEM E DESMONTAGEM DE FÔRMA PARA VIGA BALDRAME, EM MADEIRA SERRADA, E=25 MM, 4 UTILIZAÇÕES. AF_06/2017</t>
  </si>
  <si>
    <t>96546</t>
  </si>
  <si>
    <t>ARMAÇÃO DE BLOCO, VIGA BALDRAME OU SAPATA UTILIZANDO AÇO CA-50 DE 10 MM - MONTAGEM. AF_06/2017</t>
  </si>
  <si>
    <t>KG</t>
  </si>
  <si>
    <t>95445</t>
  </si>
  <si>
    <t>CORTE E DOBRA DE AÇO CA-60, DIÂMETRO DE 5,0 MM, UTILIZADO EM ESTRIBO CONTÍNUO HELICOIDAL. AF_10/2016</t>
  </si>
  <si>
    <t>96527</t>
  </si>
  <si>
    <t>ESCAVAÇÃO MANUAL DE VALA PARA VIGA BALDRAME, COM PREVISÃO DE FÔRMA. AF_06/2017</t>
  </si>
  <si>
    <t>96557</t>
  </si>
  <si>
    <t>CONCRETAGEM DE BLOCOS DE COROAMENTO E VIGAS BALDRAMES, FCK 30 MPA, COM USO DE BOMBA LANÇAMENTO, ADENSAMENTO E ACABAMENTO. AF_06/2017</t>
  </si>
  <si>
    <t>11</t>
  </si>
  <si>
    <t>5.3</t>
  </si>
  <si>
    <t>74141/003</t>
  </si>
  <si>
    <t>LAJE PRE-MOLD BETA 16 P/3,5KN/M2 VAO 5,2M INCL VIGOTAS TIJOLOS ARMADURA NEGATIVA CAPEAMENTO 3CM CONCRETO 15MPA ESCORAMENTO MATERIAL E MAO DE OBRA</t>
  </si>
  <si>
    <t>92565</t>
  </si>
  <si>
    <t>FABRICAÇÃO E INSTALAÇÃO DE ESTRUTURA PONTALETADA DE MADEIRA NÃO APARELHADA PARA TELHADOS COM ATÉ 2 ÁGUAS E PARA TELHA CERÂMICA OU DE CONCRETO, INCLUSO TRANSPORTE VERTICAL. AF_12/2015</t>
  </si>
  <si>
    <t>94201</t>
  </si>
  <si>
    <t>TELHAMENTO COM TELHA CERÂMICA CAPA-CANAL, TIPO COLONIAL, COM ATÉ 2 ÁGUAS, INCLUSO TRANSPORTE VERTICAL. AF_06/2016</t>
  </si>
  <si>
    <t>96111</t>
  </si>
  <si>
    <t>5.4</t>
  </si>
  <si>
    <t>FORRO EM RÉGUAS DE PVC, FRISADO, PARA AMBIENTES RESIDENCIAIS, INCLUSIVE ESTRUTURA DE FIXAÇÃO. AF_05/2017_P</t>
  </si>
  <si>
    <t xml:space="preserve"> UN</t>
  </si>
  <si>
    <t>6.4</t>
  </si>
  <si>
    <t>9.4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</si>
  <si>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</si>
  <si>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AF_12/2013</t>
  </si>
  <si>
    <t>AR-CONDICIONADO FRIO SPLIT HI-WALL (PAREDE) 9000 BTU/H</t>
  </si>
  <si>
    <t>BAN-GRA-005</t>
  </si>
  <si>
    <t>BANCADA EM GRANITO CINZA ANDORINHA E = 3 CM, APOIADA EM CONSOLE DE METALON 20 X 30 MM</t>
  </si>
  <si>
    <t>9.5</t>
  </si>
  <si>
    <t>9.6</t>
  </si>
  <si>
    <t>86900</t>
  </si>
  <si>
    <t>CUBA DE EMBUTIR DE AÇO INOXIDÁVEL MÉDIA - FORNECIMENTO E INSTALAÇÃO. AF_12/2013</t>
  </si>
  <si>
    <t>BAN-ROD-010</t>
  </si>
  <si>
    <t>RODABANCADA EM GRANITO CINZA ANDORINHA H = 10 CM, E = 2 CM</t>
  </si>
  <si>
    <t>20,42</t>
  </si>
  <si>
    <t>VIGA BALDRAME E CINTAMENTO</t>
  </si>
  <si>
    <t>TROCA DE ROLDANAS PORTÃO</t>
  </si>
  <si>
    <t>SERRALHEIRO COM ENCARGOS COMPLEMENTARES</t>
  </si>
  <si>
    <t>AJUDANTE DE SERRALHEIRO COM ENCARGOS COMPLEMENTARES</t>
  </si>
  <si>
    <t>ROLDANA DUPLA, EM ZAMAC COM CHAPA DE LATAO, ROLAMENTOS EM ACO, PARA PORTA E JANELA DE CORRER</t>
  </si>
  <si>
    <t>10.4</t>
  </si>
  <si>
    <t>88265</t>
  </si>
  <si>
    <t>ELETRICISTA INDUSTRIAL COM ENCARGOS COMPLEMENTARES</t>
  </si>
  <si>
    <t>39846</t>
  </si>
  <si>
    <t>39660</t>
  </si>
  <si>
    <t>TUBO DE COBRE FLEXIVEL, D = 1/2 ", E = 0,79 MM, PARA AR-CONDICIONADO/ INSTALACOES GAS RESIDENCIAIS E COMERCIAIS</t>
  </si>
  <si>
    <t xml:space="preserve">M     </t>
  </si>
  <si>
    <t>7.5</t>
  </si>
  <si>
    <t>9.7</t>
  </si>
  <si>
    <t>10.5</t>
  </si>
  <si>
    <t>10.6</t>
  </si>
  <si>
    <t>10.7</t>
  </si>
  <si>
    <t>10.8</t>
  </si>
  <si>
    <t>11.1</t>
  </si>
  <si>
    <t>11.2</t>
  </si>
  <si>
    <t>11.3</t>
  </si>
  <si>
    <t>11.4</t>
  </si>
  <si>
    <t>9.8</t>
  </si>
  <si>
    <t>INST-AGU-005</t>
  </si>
  <si>
    <t>PONTO DE ÁGUA FRIA EMBUTIDO, INCLUINDO TUBO DE PVC RÍGIDO SOLDÁVEL E CONEXÕES</t>
  </si>
  <si>
    <t>10.9</t>
  </si>
  <si>
    <t>CONTRAPISO EM ARGAMASSA TRAÇO 1:4 (CIMENTO E AREIA), PREPARO MANUAL, APLICADO EM ÁREAS SECAS SOBRE LAJE, NÃO ADERIDO, ESPESSURA 6CM. AF_06/2014</t>
  </si>
  <si>
    <t>IMP-CAM-005</t>
  </si>
  <si>
    <t>CAMADA DE REGULARIZAÇÃO ARGAMASSA TRAÇO 1:3, ESPESSURA MÉDIA 3,0 CM</t>
  </si>
  <si>
    <t>PIS-CER-015</t>
  </si>
  <si>
    <t>REVESTIMENTO COM CERÂMICA APLICADO EM PISO, ACABAMENTO ESMALTADO, AMBIENTE EXTERNO (ANTIDERRAPANTE), PADRÃO EXTRA, DIMENSÃO DA PEÇA ATÉ 2025 CM2, PEI V, ASSENTAMENTO COM ARGAMASSA INDUSTRIALIZADA, INCLUSIVE REJUNTAMENTO</t>
  </si>
  <si>
    <t>7.6</t>
  </si>
  <si>
    <t>97616</t>
  </si>
  <si>
    <t>LÂMPADA TUBULAR FLUORESCENTE T8 DE 32/36 W, BASE G13 - FORNECIMENTO E INSTALAÇÃO. AF_11/2017_P</t>
  </si>
  <si>
    <t>OBRA: REFORMA UBS TIA LITA</t>
  </si>
  <si>
    <t>90822</t>
  </si>
  <si>
    <t>PORTA DE MADEIRA PARA PINTURA, SEMI-OCA (LEVE OU MÉDIA), 80X210CM, ESPESSURA DE 3,5CM, INCLUSO DOBRADIÇAS - FORNECIMENTO E INSTALAÇÃO. AF_08/2015</t>
  </si>
  <si>
    <t>73953/004</t>
  </si>
  <si>
    <t>LUMINÁRIAS TIPO CALHA, DE SOBREPOR, COM REATORES DE PARTIDA RÁPIDA E LÂMPADAS FLUORESCENTES 2X2X18W, COMPLETAS, FORNECIMENTO E INSTALAÇÃO</t>
  </si>
  <si>
    <t>91953</t>
  </si>
  <si>
    <t>INTERRUPTOR SIMPLES (1 MÓDULO), 10A/250V, INCLUINDO SUPORTE E PLACA - FORNECIMENTO E INSTALAÇÃO. AF_12/2015</t>
  </si>
  <si>
    <t>86920</t>
  </si>
  <si>
    <t>TANQUE DE LOUÇA BRANCA COM COLUNA, 30L OU EQUIVALENTE, INCLUSO SIFÃO FLEXÍVEL EM PVC, VÁLVULA PLÁSTICA E TORNEIRA DE METAL CROMADO PADRÃO POPULAR - FORNECIMENTO E INSTALAÇÃO. AF_12/2013</t>
  </si>
  <si>
    <t>86911</t>
  </si>
  <si>
    <t>TORNEIRA CROMADA LONGA, DE PAREDE, 1/2" OU 3/4", PARA PIA DE COZINHA,PADRÃO POPULAR - FORNECIMENTO E INSTALAÇÃO. AF_12/2013</t>
  </si>
  <si>
    <t>73953/008</t>
  </si>
  <si>
    <t>LUMINÁRIAS TIPO CALHA, DE SOBREPOR, COM REATORES DE PARTIDA RÁPIDA E LÂMPADAS FLUORESCENTES 2X2X36W, COMPLETAS, FORNECIMENTO E INSTALAÇÃO</t>
  </si>
  <si>
    <t>Santa Luzia, 14 de Junho de 2019</t>
  </si>
  <si>
    <t>Composição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</si>
</sst>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_-;\-* #,##0.0000_-;_-* &quot;-&quot;??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&quot;R$ &quot;* #,##0.00_-;&quot;-R$ &quot;* #,##0.00_-;_-&quot;R$ &quot;* \-??_-;_-@_-"/>
    <numFmt numFmtId="168" formatCode="_-* #,##0\ &quot;Pts&quot;_-;\-* #,##0\ &quot;Pts&quot;_-;_-* &quot;-&quot;\ &quot;Pts&quot;_-;_-@_-"/>
    <numFmt numFmtId="169" formatCode="_-* #,##0.00\ &quot;Pts&quot;_-;\-* #,##0.00\ &quot;Pts&quot;_-;_-* &quot;-&quot;??\ &quot;Pts&quot;_-;_-@_-"/>
    <numFmt numFmtId="170" formatCode="_(* #,##0.00_);_(* \(#,##0.00\);_(* \-??_);_(@_)"/>
    <numFmt numFmtId="171" formatCode="_(* #,##0.00_);_(* \(#,##0.00\);_(* &quot;-&quot;??_);_(@_)"/>
    <numFmt numFmtId="172" formatCode="_-* #,##0.00_-;\-* #,##0.00_-;_-* \-??_-;_-@_-"/>
    <numFmt numFmtId="173" formatCode="#,##0.000"/>
  </numFmts>
  <fonts count="4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9"/>
      <name val="Times New Roma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rgb="FF000000"/>
      <name val="Calibri"/>
      <family val="2"/>
    </font>
    <font>
      <b/>
      <sz val="8"/>
      <color indexed="9"/>
      <name val="Courier"/>
      <family val="3"/>
    </font>
    <font>
      <sz val="8"/>
      <color indexed="8"/>
      <name val="Courier"/>
      <family val="3"/>
    </font>
    <font>
      <b/>
      <sz val="8"/>
      <color indexed="8"/>
      <name val="Courier"/>
      <family val="3"/>
    </font>
    <font>
      <sz val="10"/>
      <color rgb="FFFF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3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/>
      <bottom style="hair">
        <color auto="1"/>
      </bottom>
      <diagonal/>
    </border>
  </borders>
  <cellStyleXfs count="81">
    <xf numFmtId="0" fontId="0" fillId="0" borderId="0"/>
    <xf numFmtId="43" fontId="3" fillId="0" borderId="0" applyFont="0" applyFill="0" applyBorder="0" applyAlignment="0" applyProtection="0"/>
    <xf numFmtId="0" fontId="11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4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9" fillId="3" borderId="0" applyNumberFormat="0" applyBorder="0" applyAlignment="0" applyProtection="0"/>
    <xf numFmtId="0" fontId="20" fillId="12" borderId="14" applyNumberFormat="0" applyAlignment="0" applyProtection="0"/>
    <xf numFmtId="0" fontId="21" fillId="13" borderId="15" applyNumberFormat="0" applyAlignment="0" applyProtection="0"/>
    <xf numFmtId="0" fontId="22" fillId="0" borderId="16" applyNumberFormat="0" applyFill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1" borderId="0" applyNumberFormat="0" applyBorder="0" applyAlignment="0" applyProtection="0"/>
    <xf numFmtId="0" fontId="23" fillId="4" borderId="14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17" borderId="0" applyNumberFormat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ill="0" applyBorder="0" applyAlignment="0" applyProtection="0"/>
    <xf numFmtId="44" fontId="12" fillId="0" borderId="0" quotePrefix="1" applyFont="0" applyFill="0" applyBorder="0" applyAlignment="0">
      <protection locked="0"/>
    </xf>
    <xf numFmtId="44" fontId="11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6" fillId="7" borderId="0" applyNumberFormat="0" applyBorder="0" applyAlignment="0" applyProtection="0"/>
    <xf numFmtId="0" fontId="12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6" borderId="17" applyNumberFormat="0" applyAlignment="0" applyProtection="0"/>
    <xf numFmtId="9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0" fontId="28" fillId="12" borderId="18" applyNumberFormat="0" applyAlignment="0" applyProtection="0"/>
    <xf numFmtId="170" fontId="12" fillId="0" borderId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9" fillId="18" borderId="19">
      <alignment wrapText="1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33" fillId="0" borderId="21" applyNumberFormat="0" applyFill="0" applyAlignment="0" applyProtection="0"/>
    <xf numFmtId="0" fontId="34" fillId="0" borderId="22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3" applyNumberFormat="0" applyFill="0" applyAlignment="0" applyProtection="0"/>
    <xf numFmtId="172" fontId="12" fillId="0" borderId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7" fillId="0" borderId="0"/>
  </cellStyleXfs>
  <cellXfs count="221">
    <xf numFmtId="0" fontId="0" fillId="0" borderId="0" xfId="0"/>
    <xf numFmtId="4" fontId="0" fillId="0" borderId="0" xfId="0" applyNumberFormat="1"/>
    <xf numFmtId="0" fontId="0" fillId="0" borderId="0" xfId="0" applyBorder="1"/>
    <xf numFmtId="0" fontId="0" fillId="0" borderId="0" xfId="0" applyAlignment="1">
      <alignment vertical="center"/>
    </xf>
    <xf numFmtId="43" fontId="0" fillId="0" borderId="0" xfId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43" fontId="6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43" fontId="5" fillId="0" borderId="0" xfId="1" applyFont="1" applyFill="1" applyBorder="1" applyAlignment="1">
      <alignment horizontal="left" vertical="center"/>
    </xf>
    <xf numFmtId="43" fontId="5" fillId="0" borderId="1" xfId="1" applyFont="1" applyBorder="1" applyAlignment="1">
      <alignment horizontal="left" vertical="center"/>
    </xf>
    <xf numFmtId="43" fontId="5" fillId="0" borderId="0" xfId="1" applyFont="1" applyBorder="1" applyAlignment="1">
      <alignment horizontal="left" vertical="center"/>
    </xf>
    <xf numFmtId="43" fontId="5" fillId="0" borderId="0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43" fontId="7" fillId="0" borderId="0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10" fontId="8" fillId="0" borderId="0" xfId="0" applyNumberFormat="1" applyFont="1" applyFill="1" applyBorder="1" applyAlignment="1">
      <alignment horizontal="center" vertical="center"/>
    </xf>
    <xf numFmtId="10" fontId="8" fillId="0" borderId="2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3" fontId="9" fillId="0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/>
    </xf>
    <xf numFmtId="43" fontId="9" fillId="2" borderId="4" xfId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0" fillId="0" borderId="7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right" vertical="center" wrapText="1"/>
    </xf>
    <xf numFmtId="4" fontId="10" fillId="0" borderId="7" xfId="1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center" vertical="center"/>
    </xf>
    <xf numFmtId="49" fontId="10" fillId="0" borderId="8" xfId="0" applyNumberFormat="1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>
      <alignment horizontal="right" vertical="center" wrapText="1"/>
    </xf>
    <xf numFmtId="4" fontId="10" fillId="0" borderId="8" xfId="1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/>
    </xf>
    <xf numFmtId="43" fontId="14" fillId="0" borderId="2" xfId="0" applyNumberFormat="1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3" fontId="15" fillId="0" borderId="0" xfId="1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43" fontId="16" fillId="0" borderId="0" xfId="1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43" fontId="16" fillId="0" borderId="2" xfId="0" applyNumberFormat="1" applyFont="1" applyBorder="1" applyAlignment="1">
      <alignment vertical="center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/>
    </xf>
    <xf numFmtId="43" fontId="16" fillId="0" borderId="12" xfId="1" applyFont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43" fontId="16" fillId="0" borderId="0" xfId="1" applyFont="1" applyAlignment="1">
      <alignment horizontal="center" vertical="center"/>
    </xf>
    <xf numFmtId="43" fontId="0" fillId="0" borderId="0" xfId="1" applyFont="1" applyAlignment="1">
      <alignment vertical="center"/>
    </xf>
    <xf numFmtId="43" fontId="16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43" fontId="0" fillId="0" borderId="0" xfId="1" applyFont="1" applyAlignment="1">
      <alignment horizontal="center" vertical="center"/>
    </xf>
    <xf numFmtId="4" fontId="0" fillId="0" borderId="0" xfId="0" applyNumberFormat="1" applyBorder="1"/>
    <xf numFmtId="43" fontId="0" fillId="0" borderId="2" xfId="1" applyFont="1" applyBorder="1" applyAlignment="1">
      <alignment vertical="center"/>
    </xf>
    <xf numFmtId="164" fontId="6" fillId="0" borderId="2" xfId="1" applyNumberFormat="1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6" fillId="0" borderId="12" xfId="0" applyFont="1" applyFill="1" applyBorder="1" applyAlignment="1">
      <alignment horizontal="left" vertical="center"/>
    </xf>
    <xf numFmtId="43" fontId="7" fillId="0" borderId="12" xfId="1" applyFont="1" applyFill="1" applyBorder="1" applyAlignment="1">
      <alignment horizontal="center" vertical="center"/>
    </xf>
    <xf numFmtId="17" fontId="7" fillId="0" borderId="12" xfId="0" applyNumberFormat="1" applyFont="1" applyFill="1" applyBorder="1" applyAlignment="1">
      <alignment horizontal="center" vertical="center"/>
    </xf>
    <xf numFmtId="3" fontId="7" fillId="0" borderId="12" xfId="0" applyNumberFormat="1" applyFont="1" applyFill="1" applyBorder="1" applyAlignment="1">
      <alignment horizontal="center" vertical="center"/>
    </xf>
    <xf numFmtId="10" fontId="7" fillId="0" borderId="13" xfId="0" applyNumberFormat="1" applyFont="1" applyFill="1" applyBorder="1" applyAlignment="1">
      <alignment horizontal="center" vertical="center"/>
    </xf>
    <xf numFmtId="4" fontId="9" fillId="2" borderId="4" xfId="0" applyNumberFormat="1" applyFont="1" applyFill="1" applyBorder="1" applyAlignment="1">
      <alignment horizontal="right" vertical="center"/>
    </xf>
    <xf numFmtId="0" fontId="4" fillId="0" borderId="26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9" xfId="0" applyBorder="1"/>
    <xf numFmtId="0" fontId="1" fillId="0" borderId="3" xfId="0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9" fontId="0" fillId="0" borderId="9" xfId="0" applyNumberFormat="1" applyBorder="1"/>
    <xf numFmtId="4" fontId="0" fillId="0" borderId="9" xfId="0" applyNumberFormat="1" applyBorder="1"/>
    <xf numFmtId="4" fontId="1" fillId="0" borderId="3" xfId="0" applyNumberFormat="1" applyFont="1" applyBorder="1" applyAlignment="1">
      <alignment vertical="center"/>
    </xf>
    <xf numFmtId="43" fontId="0" fillId="0" borderId="0" xfId="1" applyFont="1" applyBorder="1" applyAlignment="1">
      <alignment vertical="center"/>
    </xf>
    <xf numFmtId="164" fontId="6" fillId="0" borderId="0" xfId="1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0" fontId="0" fillId="0" borderId="3" xfId="0" applyNumberFormat="1" applyBorder="1" applyAlignment="1">
      <alignment horizontal="center"/>
    </xf>
    <xf numFmtId="10" fontId="0" fillId="0" borderId="0" xfId="0" applyNumberFormat="1" applyBorder="1"/>
    <xf numFmtId="4" fontId="0" fillId="0" borderId="3" xfId="0" applyNumberFormat="1" applyBorder="1"/>
    <xf numFmtId="10" fontId="0" fillId="0" borderId="3" xfId="0" applyNumberFormat="1" applyBorder="1" applyAlignment="1">
      <alignment vertical="center"/>
    </xf>
    <xf numFmtId="0" fontId="0" fillId="0" borderId="30" xfId="0" applyBorder="1"/>
    <xf numFmtId="10" fontId="0" fillId="0" borderId="9" xfId="0" applyNumberFormat="1" applyBorder="1"/>
    <xf numFmtId="0" fontId="0" fillId="0" borderId="28" xfId="0" applyBorder="1"/>
    <xf numFmtId="0" fontId="1" fillId="0" borderId="29" xfId="0" applyFont="1" applyBorder="1" applyAlignment="1">
      <alignment horizontal="center"/>
    </xf>
    <xf numFmtId="43" fontId="6" fillId="0" borderId="0" xfId="1" applyFont="1" applyFill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43" fontId="0" fillId="0" borderId="2" xfId="1" applyFont="1" applyBorder="1" applyAlignment="1">
      <alignment horizontal="center" vertical="center"/>
    </xf>
    <xf numFmtId="43" fontId="6" fillId="0" borderId="2" xfId="1" applyFont="1" applyFill="1" applyBorder="1" applyAlignment="1">
      <alignment horizontal="center" vertical="center"/>
    </xf>
    <xf numFmtId="43" fontId="5" fillId="0" borderId="2" xfId="1" applyFont="1" applyFill="1" applyBorder="1" applyAlignment="1">
      <alignment horizontal="left" vertical="center"/>
    </xf>
    <xf numFmtId="43" fontId="6" fillId="0" borderId="2" xfId="1" applyFont="1" applyFill="1" applyBorder="1" applyAlignment="1">
      <alignment vertic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4" fontId="0" fillId="0" borderId="12" xfId="0" applyNumberFormat="1" applyBorder="1"/>
    <xf numFmtId="0" fontId="4" fillId="0" borderId="0" xfId="0" applyFont="1" applyBorder="1" applyAlignment="1">
      <alignment vertical="center"/>
    </xf>
    <xf numFmtId="49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19" borderId="31" xfId="0" applyFill="1" applyBorder="1" applyAlignment="1">
      <alignment horizontal="center"/>
    </xf>
    <xf numFmtId="0" fontId="0" fillId="19" borderId="3" xfId="0" applyFill="1" applyBorder="1" applyAlignment="1">
      <alignment horizontal="center"/>
    </xf>
    <xf numFmtId="10" fontId="1" fillId="0" borderId="3" xfId="0" applyNumberFormat="1" applyFont="1" applyBorder="1" applyAlignment="1">
      <alignment vertical="center"/>
    </xf>
    <xf numFmtId="43" fontId="5" fillId="0" borderId="11" xfId="1" applyFont="1" applyBorder="1" applyAlignment="1">
      <alignment horizontal="left" vertical="center"/>
    </xf>
    <xf numFmtId="43" fontId="5" fillId="0" borderId="12" xfId="1" applyFont="1" applyBorder="1" applyAlignment="1">
      <alignment horizontal="left" vertical="center"/>
    </xf>
    <xf numFmtId="43" fontId="5" fillId="0" borderId="12" xfId="1" applyFont="1" applyBorder="1" applyAlignment="1">
      <alignment horizontal="left" vertical="center" wrapText="1"/>
    </xf>
    <xf numFmtId="49" fontId="9" fillId="20" borderId="3" xfId="0" applyNumberFormat="1" applyFont="1" applyFill="1" applyBorder="1" applyAlignment="1">
      <alignment horizontal="center" vertical="center"/>
    </xf>
    <xf numFmtId="49" fontId="9" fillId="20" borderId="3" xfId="0" applyNumberFormat="1" applyFont="1" applyFill="1" applyBorder="1" applyAlignment="1">
      <alignment horizontal="left" vertical="center" wrapText="1"/>
    </xf>
    <xf numFmtId="0" fontId="9" fillId="20" borderId="3" xfId="0" applyFont="1" applyFill="1" applyBorder="1" applyAlignment="1">
      <alignment horizontal="center" vertical="center" wrapText="1"/>
    </xf>
    <xf numFmtId="4" fontId="9" fillId="20" borderId="3" xfId="0" applyNumberFormat="1" applyFont="1" applyFill="1" applyBorder="1" applyAlignment="1">
      <alignment horizontal="center" vertical="center" wrapText="1"/>
    </xf>
    <xf numFmtId="4" fontId="9" fillId="20" borderId="3" xfId="0" applyNumberFormat="1" applyFont="1" applyFill="1" applyBorder="1" applyAlignment="1">
      <alignment horizontal="right" vertical="center" wrapText="1"/>
    </xf>
    <xf numFmtId="4" fontId="9" fillId="20" borderId="3" xfId="1" applyNumberFormat="1" applyFont="1" applyFill="1" applyBorder="1" applyAlignment="1">
      <alignment horizontal="center" vertical="center" wrapText="1"/>
    </xf>
    <xf numFmtId="4" fontId="9" fillId="20" borderId="5" xfId="1" applyNumberFormat="1" applyFont="1" applyFill="1" applyBorder="1" applyAlignment="1">
      <alignment horizontal="right" vertical="center" wrapText="1"/>
    </xf>
    <xf numFmtId="4" fontId="9" fillId="20" borderId="3" xfId="1" applyNumberFormat="1" applyFont="1" applyFill="1" applyBorder="1" applyAlignment="1">
      <alignment horizontal="right" vertical="center" wrapText="1"/>
    </xf>
    <xf numFmtId="0" fontId="38" fillId="21" borderId="29" xfId="80" applyFont="1" applyFill="1" applyBorder="1" applyAlignment="1">
      <alignment horizontal="center" vertical="center" wrapText="1"/>
    </xf>
    <xf numFmtId="2" fontId="38" fillId="21" borderId="29" xfId="80" applyNumberFormat="1" applyFont="1" applyFill="1" applyBorder="1" applyAlignment="1">
      <alignment horizontal="center" vertical="center" wrapText="1"/>
    </xf>
    <xf numFmtId="4" fontId="38" fillId="21" borderId="29" xfId="80" applyNumberFormat="1" applyFont="1" applyFill="1" applyBorder="1" applyAlignment="1">
      <alignment horizontal="center" vertical="center" wrapText="1"/>
    </xf>
    <xf numFmtId="0" fontId="39" fillId="22" borderId="29" xfId="80" applyFont="1" applyFill="1" applyBorder="1" applyAlignment="1">
      <alignment horizontal="center" vertical="center" wrapText="1"/>
    </xf>
    <xf numFmtId="0" fontId="39" fillId="22" borderId="29" xfId="80" applyFont="1" applyFill="1" applyBorder="1" applyAlignment="1">
      <alignment horizontal="left" vertical="center" wrapText="1"/>
    </xf>
    <xf numFmtId="4" fontId="39" fillId="22" borderId="29" xfId="80" applyNumberFormat="1" applyFont="1" applyFill="1" applyBorder="1" applyAlignment="1">
      <alignment horizontal="center" vertical="center" wrapText="1"/>
    </xf>
    <xf numFmtId="0" fontId="40" fillId="22" borderId="29" xfId="80" applyFont="1" applyFill="1" applyBorder="1" applyAlignment="1">
      <alignment horizontal="center" vertical="center" wrapText="1"/>
    </xf>
    <xf numFmtId="0" fontId="40" fillId="22" borderId="29" xfId="80" applyFont="1" applyFill="1" applyBorder="1" applyAlignment="1">
      <alignment horizontal="left" vertical="center" wrapText="1"/>
    </xf>
    <xf numFmtId="4" fontId="40" fillId="22" borderId="29" xfId="80" applyNumberFormat="1" applyFont="1" applyFill="1" applyBorder="1" applyAlignment="1">
      <alignment horizontal="center" vertical="center" wrapText="1"/>
    </xf>
    <xf numFmtId="173" fontId="39" fillId="22" borderId="29" xfId="8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28" xfId="0" applyBorder="1" applyAlignment="1">
      <alignment horizontal="center"/>
    </xf>
    <xf numFmtId="4" fontId="10" fillId="0" borderId="7" xfId="0" applyNumberFormat="1" applyFont="1" applyFill="1" applyBorder="1" applyAlignment="1">
      <alignment vertical="center" wrapText="1"/>
    </xf>
    <xf numFmtId="4" fontId="10" fillId="0" borderId="7" xfId="1" applyNumberFormat="1" applyFont="1" applyFill="1" applyBorder="1" applyAlignment="1">
      <alignment vertical="center" wrapText="1"/>
    </xf>
    <xf numFmtId="4" fontId="9" fillId="20" borderId="3" xfId="0" applyNumberFormat="1" applyFont="1" applyFill="1" applyBorder="1" applyAlignment="1">
      <alignment vertical="center" wrapText="1"/>
    </xf>
    <xf numFmtId="4" fontId="9" fillId="20" borderId="6" xfId="0" applyNumberFormat="1" applyFont="1" applyFill="1" applyBorder="1" applyAlignment="1">
      <alignment vertical="center" wrapText="1"/>
    </xf>
    <xf numFmtId="4" fontId="10" fillId="0" borderId="24" xfId="1" applyNumberFormat="1" applyFont="1" applyFill="1" applyBorder="1" applyAlignment="1">
      <alignment vertical="center" wrapText="1"/>
    </xf>
    <xf numFmtId="4" fontId="10" fillId="0" borderId="8" xfId="0" applyNumberFormat="1" applyFont="1" applyFill="1" applyBorder="1" applyAlignment="1">
      <alignment vertical="center" wrapText="1"/>
    </xf>
    <xf numFmtId="4" fontId="0" fillId="0" borderId="30" xfId="0" applyNumberFormat="1" applyBorder="1"/>
    <xf numFmtId="4" fontId="0" fillId="0" borderId="28" xfId="0" applyNumberFormat="1" applyBorder="1"/>
    <xf numFmtId="49" fontId="0" fillId="0" borderId="0" xfId="0" applyNumberFormat="1" applyBorder="1" applyAlignment="1">
      <alignment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0" fillId="0" borderId="0" xfId="0" applyNumberFormat="1" applyBorder="1"/>
    <xf numFmtId="49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4" fontId="1" fillId="0" borderId="30" xfId="0" applyNumberFormat="1" applyFont="1" applyFill="1" applyBorder="1" applyAlignment="1">
      <alignment horizontal="center" vertical="center"/>
    </xf>
    <xf numFmtId="0" fontId="0" fillId="0" borderId="31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1" fillId="0" borderId="26" xfId="0" applyFont="1" applyFill="1" applyBorder="1" applyAlignment="1">
      <alignment horizontal="center" vertical="center"/>
    </xf>
    <xf numFmtId="4" fontId="10" fillId="0" borderId="9" xfId="0" applyNumberFormat="1" applyFont="1" applyFill="1" applyBorder="1" applyAlignment="1">
      <alignment vertical="center" wrapText="1"/>
    </xf>
    <xf numFmtId="4" fontId="10" fillId="0" borderId="9" xfId="1" applyNumberFormat="1" applyFont="1" applyFill="1" applyBorder="1" applyAlignment="1">
      <alignment horizontal="right" vertical="center" wrapText="1"/>
    </xf>
    <xf numFmtId="49" fontId="10" fillId="0" borderId="33" xfId="0" applyNumberFormat="1" applyFont="1" applyFill="1" applyBorder="1" applyAlignment="1">
      <alignment horizontal="center" vertical="center"/>
    </xf>
    <xf numFmtId="49" fontId="10" fillId="0" borderId="33" xfId="0" applyNumberFormat="1" applyFont="1" applyFill="1" applyBorder="1" applyAlignment="1">
      <alignment horizontal="left" vertical="center" wrapText="1"/>
    </xf>
    <xf numFmtId="0" fontId="10" fillId="0" borderId="33" xfId="0" applyFont="1" applyFill="1" applyBorder="1" applyAlignment="1">
      <alignment horizontal="center" vertical="center" wrapText="1"/>
    </xf>
    <xf numFmtId="4" fontId="10" fillId="0" borderId="33" xfId="0" applyNumberFormat="1" applyFont="1" applyFill="1" applyBorder="1" applyAlignment="1">
      <alignment vertical="center" wrapText="1"/>
    </xf>
    <xf numFmtId="4" fontId="10" fillId="0" borderId="33" xfId="1" applyNumberFormat="1" applyFont="1" applyFill="1" applyBorder="1" applyAlignment="1">
      <alignment horizontal="right" vertical="center" wrapText="1"/>
    </xf>
    <xf numFmtId="4" fontId="6" fillId="0" borderId="9" xfId="0" applyNumberFormat="1" applyFont="1" applyBorder="1" applyAlignment="1">
      <alignment vertical="center" wrapText="1"/>
    </xf>
    <xf numFmtId="4" fontId="6" fillId="0" borderId="28" xfId="0" applyNumberFormat="1" applyFont="1" applyBorder="1" applyAlignment="1">
      <alignment vertical="center" wrapText="1"/>
    </xf>
    <xf numFmtId="49" fontId="10" fillId="0" borderId="9" xfId="0" applyNumberFormat="1" applyFont="1" applyFill="1" applyBorder="1" applyAlignment="1">
      <alignment horizontal="center" vertical="center"/>
    </xf>
    <xf numFmtId="49" fontId="10" fillId="0" borderId="9" xfId="0" applyNumberFormat="1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center" vertical="center" wrapText="1"/>
    </xf>
    <xf numFmtId="4" fontId="10" fillId="23" borderId="7" xfId="0" applyNumberFormat="1" applyFont="1" applyFill="1" applyBorder="1" applyAlignment="1">
      <alignment vertical="center" wrapText="1"/>
    </xf>
    <xf numFmtId="2" fontId="10" fillId="0" borderId="8" xfId="0" applyNumberFormat="1" applyFont="1" applyFill="1" applyBorder="1" applyAlignment="1">
      <alignment horizontal="center" vertical="center" wrapText="1"/>
    </xf>
    <xf numFmtId="49" fontId="10" fillId="0" borderId="34" xfId="0" applyNumberFormat="1" applyFont="1" applyFill="1" applyBorder="1" applyAlignment="1">
      <alignment horizontal="center" vertical="center"/>
    </xf>
    <xf numFmtId="4" fontId="10" fillId="0" borderId="9" xfId="0" applyNumberFormat="1" applyFont="1" applyFill="1" applyBorder="1" applyAlignment="1">
      <alignment horizontal="right" vertical="center" wrapText="1"/>
    </xf>
    <xf numFmtId="49" fontId="41" fillId="0" borderId="7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right" vertical="center"/>
    </xf>
    <xf numFmtId="43" fontId="10" fillId="0" borderId="28" xfId="1" applyFont="1" applyFill="1" applyBorder="1" applyAlignment="1">
      <alignment horizontal="center" vertical="center"/>
    </xf>
    <xf numFmtId="43" fontId="10" fillId="0" borderId="0" xfId="1" applyFont="1" applyFill="1" applyBorder="1" applyAlignment="1">
      <alignment horizontal="center" vertical="center"/>
    </xf>
    <xf numFmtId="4" fontId="10" fillId="0" borderId="35" xfId="0" applyNumberFormat="1" applyFont="1" applyFill="1" applyBorder="1" applyAlignment="1">
      <alignment vertical="center"/>
    </xf>
    <xf numFmtId="4" fontId="10" fillId="0" borderId="36" xfId="0" applyNumberFormat="1" applyFont="1" applyFill="1" applyBorder="1" applyAlignment="1">
      <alignment vertical="center"/>
    </xf>
    <xf numFmtId="4" fontId="39" fillId="22" borderId="29" xfId="80" applyNumberFormat="1" applyFont="1" applyFill="1" applyBorder="1" applyAlignment="1">
      <alignment horizontal="right" vertical="center" wrapText="1"/>
    </xf>
    <xf numFmtId="173" fontId="39" fillId="22" borderId="29" xfId="80" applyNumberFormat="1" applyFont="1" applyFill="1" applyBorder="1" applyAlignment="1">
      <alignment horizontal="right" vertical="center" wrapText="1"/>
    </xf>
    <xf numFmtId="4" fontId="0" fillId="0" borderId="29" xfId="0" applyNumberFormat="1" applyBorder="1"/>
    <xf numFmtId="4" fontId="6" fillId="0" borderId="35" xfId="0" applyNumberFormat="1" applyFont="1" applyFill="1" applyBorder="1" applyAlignment="1">
      <alignment vertical="center"/>
    </xf>
    <xf numFmtId="2" fontId="10" fillId="0" borderId="7" xfId="0" applyNumberFormat="1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3" fontId="6" fillId="0" borderId="0" xfId="1" applyFont="1" applyFill="1" applyBorder="1" applyAlignment="1">
      <alignment horizontal="right" vertical="center"/>
    </xf>
    <xf numFmtId="43" fontId="6" fillId="0" borderId="2" xfId="1" applyFont="1" applyFill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3" fontId="6" fillId="0" borderId="12" xfId="1" applyFont="1" applyFill="1" applyBorder="1" applyAlignment="1">
      <alignment horizontal="right" vertical="center"/>
    </xf>
    <xf numFmtId="43" fontId="6" fillId="0" borderId="13" xfId="1" applyFont="1" applyFill="1" applyBorder="1" applyAlignment="1">
      <alignment horizontal="right" vertical="center"/>
    </xf>
    <xf numFmtId="0" fontId="0" fillId="19" borderId="32" xfId="0" applyFill="1" applyBorder="1" applyAlignment="1">
      <alignment horizontal="center"/>
    </xf>
    <xf numFmtId="0" fontId="0" fillId="19" borderId="10" xfId="0" applyFill="1" applyBorder="1" applyAlignment="1">
      <alignment horizontal="center"/>
    </xf>
    <xf numFmtId="0" fontId="0" fillId="19" borderId="5" xfId="0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4" fontId="1" fillId="19" borderId="29" xfId="0" applyNumberFormat="1" applyFont="1" applyFill="1" applyBorder="1" applyAlignment="1">
      <alignment horizontal="center" vertical="center"/>
    </xf>
    <xf numFmtId="0" fontId="1" fillId="19" borderId="29" xfId="0" applyFont="1" applyFill="1" applyBorder="1" applyAlignment="1">
      <alignment horizontal="center" vertical="center"/>
    </xf>
  </cellXfs>
  <cellStyles count="81">
    <cellStyle name="20% - Ênfase1 2" xfId="3"/>
    <cellStyle name="20% - Ênfase2 2" xfId="4"/>
    <cellStyle name="20% - Ênfase3 2" xfId="5"/>
    <cellStyle name="20% - Ênfase4 2" xfId="6"/>
    <cellStyle name="20% - Ênfase5 2" xfId="7"/>
    <cellStyle name="20% - Ênfase6 2" xfId="8"/>
    <cellStyle name="40% - Ênfase1 2" xfId="9"/>
    <cellStyle name="40% - Ênfase2 2" xfId="10"/>
    <cellStyle name="40% - Ênfase3 2" xfId="11"/>
    <cellStyle name="40% - Ênfase4 2" xfId="12"/>
    <cellStyle name="40% - Ênfase5 2" xfId="13"/>
    <cellStyle name="40% - Ênfase6 2" xfId="14"/>
    <cellStyle name="60% - Ênfase1 2" xfId="15"/>
    <cellStyle name="60% - Ênfase2 2" xfId="16"/>
    <cellStyle name="60% - Ênfase3 2" xfId="17"/>
    <cellStyle name="60% - Ênfase4 2" xfId="18"/>
    <cellStyle name="60% - Ênfase5 2" xfId="19"/>
    <cellStyle name="60% - Ênfase6 2" xfId="20"/>
    <cellStyle name="Bom 2" xfId="21"/>
    <cellStyle name="Cálculo 2" xfId="22"/>
    <cellStyle name="Célula de Verificação 2" xfId="23"/>
    <cellStyle name="Célula Vinculada 2" xfId="24"/>
    <cellStyle name="Ênfase1 2" xfId="25"/>
    <cellStyle name="Ênfase2 2" xfId="26"/>
    <cellStyle name="Ênfase3 2" xfId="27"/>
    <cellStyle name="Ênfase4 2" xfId="28"/>
    <cellStyle name="Ênfase5 2" xfId="29"/>
    <cellStyle name="Ênfase6 2" xfId="30"/>
    <cellStyle name="Entrada 2" xfId="31"/>
    <cellStyle name="Followed Hyperlink" xfId="32"/>
    <cellStyle name="Incorreto 2" xfId="33"/>
    <cellStyle name="Millares [0]_WDM-1" xfId="34"/>
    <cellStyle name="Millares_WDM-1" xfId="35"/>
    <cellStyle name="Moeda 2" xfId="36"/>
    <cellStyle name="Moeda 3" xfId="37"/>
    <cellStyle name="Moeda 4" xfId="38"/>
    <cellStyle name="Moneda [0]_WDM-1" xfId="39"/>
    <cellStyle name="Moneda_WDM-1" xfId="40"/>
    <cellStyle name="Neutra 2" xfId="41"/>
    <cellStyle name="Normal" xfId="0" builtinId="0"/>
    <cellStyle name="Normal 2" xfId="42"/>
    <cellStyle name="Normal 2 2" xfId="43"/>
    <cellStyle name="Normal 2 2 2" xfId="44"/>
    <cellStyle name="Normal 2 2 3" xfId="45"/>
    <cellStyle name="Normal 2 3" xfId="46"/>
    <cellStyle name="Normal 2_Pasta1" xfId="47"/>
    <cellStyle name="Normal 3" xfId="48"/>
    <cellStyle name="Normal 4" xfId="49"/>
    <cellStyle name="Normal 5" xfId="2"/>
    <cellStyle name="Normal 6" xfId="50"/>
    <cellStyle name="Normal_Pesquisa no referencial 10 de maio de 2013" xfId="80"/>
    <cellStyle name="Nota 2" xfId="51"/>
    <cellStyle name="Percentagem 2" xfId="52"/>
    <cellStyle name="Porcentagem 2" xfId="53"/>
    <cellStyle name="Porcentagem 3" xfId="54"/>
    <cellStyle name="Saída 2" xfId="55"/>
    <cellStyle name="Separador de milhares 2" xfId="56"/>
    <cellStyle name="Separador de milhares 2 2" xfId="57"/>
    <cellStyle name="Separador de milhares 2 3" xfId="58"/>
    <cellStyle name="Separador de milhares 3" xfId="59"/>
    <cellStyle name="Separador de milhares 4" xfId="60"/>
    <cellStyle name="Separador de milhares 5" xfId="61"/>
    <cellStyle name="Separador de milhares 6" xfId="62"/>
    <cellStyle name="Separador de milhares 7" xfId="63"/>
    <cellStyle name="Separador de milhares 8" xfId="64"/>
    <cellStyle name="Separador de milhares 9" xfId="65"/>
    <cellStyle name="SUBTIT" xfId="66"/>
    <cellStyle name="Texto de Aviso 2" xfId="67"/>
    <cellStyle name="Texto Explicativo 2" xfId="68"/>
    <cellStyle name="Título 1 2" xfId="69"/>
    <cellStyle name="Título 2 2" xfId="70"/>
    <cellStyle name="Título 3 2" xfId="71"/>
    <cellStyle name="Título 4 2" xfId="72"/>
    <cellStyle name="Título 5" xfId="73"/>
    <cellStyle name="Total 2" xfId="74"/>
    <cellStyle name="Vírgula" xfId="1" builtinId="3"/>
    <cellStyle name="Vírgula 2" xfId="75"/>
    <cellStyle name="Vírgula 2 2" xfId="76"/>
    <cellStyle name="Vírgula 3" xfId="77"/>
    <cellStyle name="Vírgula 4" xfId="78"/>
    <cellStyle name="Vírgula 5" xfId="79"/>
  </cellStyles>
  <dxfs count="37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CRONOGRAMA!$D$34:$I$34</c:f>
              <c:numCache>
                <c:formatCode>#,##0.00</c:formatCode>
                <c:ptCount val="6"/>
                <c:pt idx="0">
                  <c:v>26212.433579784996</c:v>
                </c:pt>
                <c:pt idx="1">
                  <c:v>27467.757203284997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106752"/>
        <c:axId val="76650112"/>
      </c:barChart>
      <c:catAx>
        <c:axId val="108106752"/>
        <c:scaling>
          <c:orientation val="minMax"/>
        </c:scaling>
        <c:delete val="0"/>
        <c:axPos val="b"/>
        <c:majorTickMark val="out"/>
        <c:minorTickMark val="none"/>
        <c:tickLblPos val="nextTo"/>
        <c:crossAx val="76650112"/>
        <c:crosses val="autoZero"/>
        <c:auto val="1"/>
        <c:lblAlgn val="ctr"/>
        <c:lblOffset val="100"/>
        <c:noMultiLvlLbl val="0"/>
      </c:catAx>
      <c:valAx>
        <c:axId val="76650112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1081067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213" footer="0.3149606200000021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118025</xdr:colOff>
      <xdr:row>0</xdr:row>
      <xdr:rowOff>57979</xdr:rowOff>
    </xdr:from>
    <xdr:to>
      <xdr:col>1</xdr:col>
      <xdr:colOff>389709</xdr:colOff>
      <xdr:row>2</xdr:row>
      <xdr:rowOff>291353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025" y="57979"/>
          <a:ext cx="928909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237309</xdr:colOff>
      <xdr:row>2</xdr:row>
      <xdr:rowOff>262778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218259</xdr:colOff>
      <xdr:row>2</xdr:row>
      <xdr:rowOff>262778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2457450</xdr:colOff>
      <xdr:row>52</xdr:row>
      <xdr:rowOff>142875</xdr:rowOff>
    </xdr:from>
    <xdr:to>
      <xdr:col>7</xdr:col>
      <xdr:colOff>238125</xdr:colOff>
      <xdr:row>67</xdr:row>
      <xdr:rowOff>28575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218259</xdr:colOff>
      <xdr:row>2</xdr:row>
      <xdr:rowOff>72278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xavier/Downloads/OR&#199;AMENTO%20QUADRA%20DOS%20CAMEL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showGridLines="0" showZeros="0" view="pageBreakPreview" zoomScale="85" zoomScaleNormal="85" zoomScaleSheetLayoutView="85" workbookViewId="0">
      <selection activeCell="F15" sqref="F15"/>
    </sheetView>
  </sheetViews>
  <sheetFormatPr defaultRowHeight="15" x14ac:dyDescent="0.25"/>
  <cols>
    <col min="1" max="1" width="9.85546875" style="50" customWidth="1"/>
    <col min="2" max="2" width="18.5703125" style="50" customWidth="1"/>
    <col min="3" max="3" width="57.42578125" style="81" customWidth="1"/>
    <col min="4" max="4" width="8.7109375" style="3" customWidth="1"/>
    <col min="5" max="5" width="10.7109375" style="82" customWidth="1"/>
    <col min="6" max="6" width="17.7109375" style="82" customWidth="1"/>
    <col min="7" max="7" width="14.42578125" style="50" customWidth="1"/>
    <col min="8" max="8" width="17.5703125" style="50" customWidth="1"/>
    <col min="9" max="9" width="18.85546875" style="3" customWidth="1"/>
    <col min="10" max="10" width="9.140625" style="3"/>
    <col min="11" max="11" width="11.7109375" style="3" customWidth="1"/>
    <col min="12" max="16384" width="9.140625" style="3"/>
  </cols>
  <sheetData>
    <row r="1" spans="1:9" ht="23.25" x14ac:dyDescent="0.25">
      <c r="A1" s="200" t="s">
        <v>4</v>
      </c>
      <c r="B1" s="201"/>
      <c r="C1" s="201"/>
      <c r="D1" s="201"/>
      <c r="E1" s="201"/>
      <c r="F1" s="201"/>
      <c r="G1" s="201"/>
      <c r="H1" s="201"/>
      <c r="I1" s="202"/>
    </row>
    <row r="2" spans="1:9" ht="15.75" x14ac:dyDescent="0.25">
      <c r="A2" s="203" t="s">
        <v>40</v>
      </c>
      <c r="B2" s="204"/>
      <c r="C2" s="204"/>
      <c r="D2" s="204"/>
      <c r="E2" s="204"/>
      <c r="F2" s="204"/>
      <c r="G2" s="204"/>
      <c r="H2" s="204"/>
      <c r="I2" s="205"/>
    </row>
    <row r="3" spans="1:9" ht="24.95" customHeight="1" x14ac:dyDescent="0.25">
      <c r="A3" s="6"/>
      <c r="B3" s="7"/>
      <c r="C3" s="8"/>
      <c r="D3" s="5"/>
      <c r="E3" s="4"/>
      <c r="F3" s="4"/>
      <c r="G3" s="7"/>
      <c r="H3" s="7"/>
      <c r="I3" s="84"/>
    </row>
    <row r="4" spans="1:9" s="16" customFormat="1" ht="15.75" x14ac:dyDescent="0.25">
      <c r="A4" s="9" t="s">
        <v>200</v>
      </c>
      <c r="B4" s="10"/>
      <c r="C4" s="11"/>
      <c r="D4" s="12"/>
      <c r="E4" s="13"/>
      <c r="F4" s="13"/>
      <c r="G4" s="14"/>
      <c r="H4" s="4"/>
      <c r="I4" s="85"/>
    </row>
    <row r="5" spans="1:9" s="16" customFormat="1" ht="15.75" x14ac:dyDescent="0.25">
      <c r="A5" s="9" t="s">
        <v>41</v>
      </c>
      <c r="B5" s="10"/>
      <c r="C5" s="11"/>
      <c r="D5" s="12"/>
      <c r="E5" s="17"/>
      <c r="F5" s="17"/>
      <c r="G5" s="14"/>
      <c r="H5" s="14"/>
      <c r="I5" s="15"/>
    </row>
    <row r="6" spans="1:9" s="16" customFormat="1" ht="15.75" x14ac:dyDescent="0.25">
      <c r="A6" s="18" t="s">
        <v>6</v>
      </c>
      <c r="B6" s="19"/>
      <c r="C6" s="20"/>
      <c r="D6" s="206" t="s">
        <v>213</v>
      </c>
      <c r="E6" s="206"/>
      <c r="F6" s="206"/>
      <c r="G6" s="206"/>
      <c r="H6" s="206"/>
      <c r="I6" s="207"/>
    </row>
    <row r="7" spans="1:9" s="16" customFormat="1" ht="14.25" x14ac:dyDescent="0.25">
      <c r="A7" s="21"/>
      <c r="B7" s="22"/>
      <c r="C7" s="23"/>
      <c r="D7" s="24"/>
      <c r="E7" s="25"/>
      <c r="F7" s="26" t="s">
        <v>5</v>
      </c>
      <c r="G7" s="27">
        <f>1.2247-1</f>
        <v>0.2246999999999999</v>
      </c>
      <c r="H7" s="26"/>
      <c r="I7" s="28"/>
    </row>
    <row r="8" spans="1:9" s="16" customFormat="1" ht="14.25" x14ac:dyDescent="0.25">
      <c r="A8" s="86"/>
      <c r="B8" s="87"/>
      <c r="C8" s="88"/>
      <c r="D8" s="89"/>
      <c r="E8" s="90" t="s">
        <v>26</v>
      </c>
      <c r="F8" s="90"/>
      <c r="G8" s="91"/>
      <c r="H8" s="92"/>
      <c r="I8" s="93"/>
    </row>
    <row r="9" spans="1:9" s="16" customFormat="1" ht="33" customHeight="1" x14ac:dyDescent="0.25">
      <c r="A9" s="29" t="s">
        <v>0</v>
      </c>
      <c r="B9" s="29" t="s">
        <v>7</v>
      </c>
      <c r="C9" s="30" t="s">
        <v>1</v>
      </c>
      <c r="D9" s="31" t="s">
        <v>8</v>
      </c>
      <c r="E9" s="32" t="s">
        <v>2</v>
      </c>
      <c r="F9" s="33" t="s">
        <v>9</v>
      </c>
      <c r="G9" s="33" t="s">
        <v>10</v>
      </c>
      <c r="H9" s="33" t="s">
        <v>90</v>
      </c>
      <c r="I9" s="33" t="s">
        <v>11</v>
      </c>
    </row>
    <row r="10" spans="1:9" s="39" customFormat="1" x14ac:dyDescent="0.25">
      <c r="A10" s="34"/>
      <c r="B10" s="34"/>
      <c r="C10" s="35" t="s">
        <v>27</v>
      </c>
      <c r="D10" s="36"/>
      <c r="E10" s="37"/>
      <c r="F10" s="38"/>
      <c r="G10" s="38"/>
      <c r="H10" s="38"/>
      <c r="I10" s="94">
        <f>I11+I13+I15+I21+I23+I28+I33+I40+I45+I54+I64</f>
        <v>53680.190783069993</v>
      </c>
    </row>
    <row r="11" spans="1:9" s="39" customFormat="1" x14ac:dyDescent="0.25">
      <c r="A11" s="135" t="s">
        <v>56</v>
      </c>
      <c r="B11" s="135"/>
      <c r="C11" s="136" t="s">
        <v>23</v>
      </c>
      <c r="D11" s="137"/>
      <c r="E11" s="138"/>
      <c r="F11" s="139"/>
      <c r="G11" s="140"/>
      <c r="H11" s="141"/>
      <c r="I11" s="142">
        <f>SUM(I12:I12)</f>
        <v>2287.2007319999998</v>
      </c>
    </row>
    <row r="12" spans="1:9" s="39" customFormat="1" x14ac:dyDescent="0.25">
      <c r="A12" s="40" t="s">
        <v>65</v>
      </c>
      <c r="B12" s="40" t="s">
        <v>12</v>
      </c>
      <c r="C12" s="41" t="s">
        <v>91</v>
      </c>
      <c r="D12" s="42" t="s">
        <v>13</v>
      </c>
      <c r="E12" s="192">
        <v>6</v>
      </c>
      <c r="F12" s="155">
        <v>311.26</v>
      </c>
      <c r="G12" s="156">
        <f>(F12*$G$7)+F12</f>
        <v>381.20012199999996</v>
      </c>
      <c r="H12" s="156">
        <f>E12*F12</f>
        <v>1867.56</v>
      </c>
      <c r="I12" s="49">
        <f>E12*G12</f>
        <v>2287.2007319999998</v>
      </c>
    </row>
    <row r="13" spans="1:9" s="39" customFormat="1" x14ac:dyDescent="0.25">
      <c r="A13" s="135" t="s">
        <v>57</v>
      </c>
      <c r="B13" s="135"/>
      <c r="C13" s="136" t="s">
        <v>92</v>
      </c>
      <c r="D13" s="137"/>
      <c r="E13" s="138"/>
      <c r="F13" s="157"/>
      <c r="G13" s="157"/>
      <c r="H13" s="158"/>
      <c r="I13" s="139">
        <f>SUM(I14)</f>
        <v>2684.0035319999997</v>
      </c>
    </row>
    <row r="14" spans="1:9" s="39" customFormat="1" x14ac:dyDescent="0.25">
      <c r="A14" s="40" t="s">
        <v>84</v>
      </c>
      <c r="B14" s="40"/>
      <c r="C14" s="41" t="s">
        <v>93</v>
      </c>
      <c r="D14" s="47" t="s">
        <v>14</v>
      </c>
      <c r="E14" s="192">
        <v>1</v>
      </c>
      <c r="F14" s="185">
        <v>2191.56</v>
      </c>
      <c r="G14" s="156">
        <f t="shared" ref="G14" si="0">(F14*$G$7)+F14</f>
        <v>2684.0035319999997</v>
      </c>
      <c r="H14" s="156">
        <f t="shared" ref="H14" si="1">E14*F14</f>
        <v>2191.56</v>
      </c>
      <c r="I14" s="49">
        <f t="shared" ref="I14" si="2">E14*G14</f>
        <v>2684.0035319999997</v>
      </c>
    </row>
    <row r="15" spans="1:9" s="39" customFormat="1" x14ac:dyDescent="0.25">
      <c r="A15" s="135" t="s">
        <v>58</v>
      </c>
      <c r="B15" s="135"/>
      <c r="C15" s="136" t="s">
        <v>166</v>
      </c>
      <c r="D15" s="137"/>
      <c r="E15" s="138"/>
      <c r="F15" s="157"/>
      <c r="G15" s="157"/>
      <c r="H15" s="158"/>
      <c r="I15" s="139">
        <f>SUM(I16:I20)</f>
        <v>8251.1275882099981</v>
      </c>
    </row>
    <row r="16" spans="1:9" s="39" customFormat="1" ht="25.5" x14ac:dyDescent="0.25">
      <c r="A16" s="40" t="s">
        <v>66</v>
      </c>
      <c r="B16" s="40" t="s">
        <v>136</v>
      </c>
      <c r="C16" s="41" t="s">
        <v>137</v>
      </c>
      <c r="D16" s="47" t="s">
        <v>128</v>
      </c>
      <c r="E16" s="186">
        <v>1.92</v>
      </c>
      <c r="F16" s="185">
        <v>91.22</v>
      </c>
      <c r="G16" s="156">
        <f>(F16*$G$7)+F16</f>
        <v>111.71713399999999</v>
      </c>
      <c r="H16" s="156">
        <f>E16*F16</f>
        <v>175.14239999999998</v>
      </c>
      <c r="I16" s="49">
        <f>E16*G16</f>
        <v>214.49689727999996</v>
      </c>
    </row>
    <row r="17" spans="1:9" s="39" customFormat="1" ht="38.25" x14ac:dyDescent="0.25">
      <c r="A17" s="40" t="s">
        <v>124</v>
      </c>
      <c r="B17" s="40" t="s">
        <v>129</v>
      </c>
      <c r="C17" s="41" t="s">
        <v>130</v>
      </c>
      <c r="D17" s="47" t="s">
        <v>13</v>
      </c>
      <c r="E17" s="186">
        <f>0.4*24*2+0.3*24*2</f>
        <v>33.6</v>
      </c>
      <c r="F17" s="185">
        <v>51.55</v>
      </c>
      <c r="G17" s="156">
        <f t="shared" ref="G17:G19" si="3">(F17*$G$7)+F17</f>
        <v>63.133284999999994</v>
      </c>
      <c r="H17" s="156">
        <f t="shared" ref="H17:H20" si="4">E17*F17</f>
        <v>1732.08</v>
      </c>
      <c r="I17" s="49">
        <f t="shared" ref="I17:I20" si="5">E17*G17</f>
        <v>2121.2783759999998</v>
      </c>
    </row>
    <row r="18" spans="1:9" s="39" customFormat="1" ht="25.5" x14ac:dyDescent="0.25">
      <c r="A18" s="40" t="s">
        <v>125</v>
      </c>
      <c r="B18" s="40" t="s">
        <v>131</v>
      </c>
      <c r="C18" s="41" t="s">
        <v>132</v>
      </c>
      <c r="D18" s="47" t="s">
        <v>133</v>
      </c>
      <c r="E18" s="186">
        <v>119.81</v>
      </c>
      <c r="F18" s="185">
        <v>7.99</v>
      </c>
      <c r="G18" s="156">
        <f t="shared" si="3"/>
        <v>9.7853529999999989</v>
      </c>
      <c r="H18" s="156">
        <f t="shared" si="4"/>
        <v>957.28190000000006</v>
      </c>
      <c r="I18" s="49">
        <f t="shared" si="5"/>
        <v>1172.3831429299998</v>
      </c>
    </row>
    <row r="19" spans="1:9" s="39" customFormat="1" ht="25.5" x14ac:dyDescent="0.25">
      <c r="A19" s="40" t="s">
        <v>126</v>
      </c>
      <c r="B19" s="40" t="s">
        <v>134</v>
      </c>
      <c r="C19" s="41" t="s">
        <v>135</v>
      </c>
      <c r="D19" s="47" t="s">
        <v>133</v>
      </c>
      <c r="E19" s="186">
        <v>528</v>
      </c>
      <c r="F19" s="185">
        <v>5.18</v>
      </c>
      <c r="G19" s="156">
        <f t="shared" si="3"/>
        <v>6.343945999999999</v>
      </c>
      <c r="H19" s="156">
        <f t="shared" si="4"/>
        <v>2735.04</v>
      </c>
      <c r="I19" s="49">
        <f t="shared" si="5"/>
        <v>3349.6034879999993</v>
      </c>
    </row>
    <row r="20" spans="1:9" s="39" customFormat="1" ht="38.25" x14ac:dyDescent="0.25">
      <c r="A20" s="40" t="s">
        <v>127</v>
      </c>
      <c r="B20" s="40" t="s">
        <v>138</v>
      </c>
      <c r="C20" s="41" t="s">
        <v>139</v>
      </c>
      <c r="D20" s="47" t="s">
        <v>128</v>
      </c>
      <c r="E20" s="186">
        <f>1.92+1.08</f>
        <v>3</v>
      </c>
      <c r="F20" s="185">
        <v>379.24</v>
      </c>
      <c r="G20" s="156">
        <f>(F20*$G$7)+F20</f>
        <v>464.45522799999998</v>
      </c>
      <c r="H20" s="156">
        <f t="shared" si="4"/>
        <v>1137.72</v>
      </c>
      <c r="I20" s="49">
        <f t="shared" si="5"/>
        <v>1393.3656839999999</v>
      </c>
    </row>
    <row r="21" spans="1:9" s="39" customFormat="1" x14ac:dyDescent="0.25">
      <c r="A21" s="135" t="s">
        <v>59</v>
      </c>
      <c r="B21" s="135"/>
      <c r="C21" s="136" t="s">
        <v>20</v>
      </c>
      <c r="D21" s="137"/>
      <c r="E21" s="138"/>
      <c r="F21" s="157"/>
      <c r="G21" s="157"/>
      <c r="H21" s="158"/>
      <c r="I21" s="139">
        <f>SUM(I22)</f>
        <v>4370.5330031999993</v>
      </c>
    </row>
    <row r="22" spans="1:9" s="39" customFormat="1" ht="63.75" x14ac:dyDescent="0.25">
      <c r="A22" s="40" t="s">
        <v>67</v>
      </c>
      <c r="B22" s="40" t="s">
        <v>24</v>
      </c>
      <c r="C22" s="41" t="s">
        <v>25</v>
      </c>
      <c r="D22" s="42" t="s">
        <v>13</v>
      </c>
      <c r="E22" s="199">
        <v>62.4</v>
      </c>
      <c r="F22" s="155">
        <v>57.19</v>
      </c>
      <c r="G22" s="156">
        <f t="shared" ref="G22" si="6">(F22*$G$7)+F22</f>
        <v>70.040592999999987</v>
      </c>
      <c r="H22" s="159">
        <f t="shared" ref="H22" si="7">E22*F22</f>
        <v>3568.6559999999999</v>
      </c>
      <c r="I22" s="44">
        <f t="shared" ref="I22" si="8">E22*G22</f>
        <v>4370.5330031999993</v>
      </c>
    </row>
    <row r="23" spans="1:9" s="39" customFormat="1" x14ac:dyDescent="0.25">
      <c r="A23" s="135" t="s">
        <v>60</v>
      </c>
      <c r="B23" s="135"/>
      <c r="C23" s="136" t="s">
        <v>76</v>
      </c>
      <c r="D23" s="137"/>
      <c r="E23" s="138"/>
      <c r="F23" s="157"/>
      <c r="G23" s="157"/>
      <c r="H23" s="158"/>
      <c r="I23" s="139">
        <f>SUM(I24:I27)</f>
        <v>2083.5505127399997</v>
      </c>
    </row>
    <row r="24" spans="1:9" s="39" customFormat="1" ht="51" x14ac:dyDescent="0.25">
      <c r="A24" s="40" t="s">
        <v>68</v>
      </c>
      <c r="B24" s="45">
        <v>91307</v>
      </c>
      <c r="C24" s="46" t="s">
        <v>100</v>
      </c>
      <c r="D24" s="47" t="s">
        <v>14</v>
      </c>
      <c r="E24" s="43">
        <v>3</v>
      </c>
      <c r="F24" s="48">
        <v>49.68</v>
      </c>
      <c r="G24" s="44">
        <f>(F24*$G$7)+F24</f>
        <v>60.843095999999996</v>
      </c>
      <c r="H24" s="44">
        <f t="shared" ref="H24:H25" si="9">E24*F24</f>
        <v>149.04</v>
      </c>
      <c r="I24" s="49">
        <f>E24*G24</f>
        <v>182.52928799999998</v>
      </c>
    </row>
    <row r="25" spans="1:9" s="39" customFormat="1" ht="38.25" x14ac:dyDescent="0.25">
      <c r="A25" s="40" t="s">
        <v>69</v>
      </c>
      <c r="B25" s="45" t="s">
        <v>201</v>
      </c>
      <c r="C25" s="46" t="s">
        <v>202</v>
      </c>
      <c r="D25" s="47" t="s">
        <v>151</v>
      </c>
      <c r="E25" s="43">
        <v>2</v>
      </c>
      <c r="F25" s="43">
        <v>324.11</v>
      </c>
      <c r="G25" s="44">
        <f>(F25*$G$7)+F25</f>
        <v>396.93751699999996</v>
      </c>
      <c r="H25" s="44">
        <f t="shared" si="9"/>
        <v>648.22</v>
      </c>
      <c r="I25" s="49">
        <f>E25*G25</f>
        <v>793.87503399999991</v>
      </c>
    </row>
    <row r="26" spans="1:9" s="39" customFormat="1" ht="38.25" x14ac:dyDescent="0.25">
      <c r="A26" s="40" t="s">
        <v>141</v>
      </c>
      <c r="B26" s="45" t="s">
        <v>77</v>
      </c>
      <c r="C26" s="46" t="s">
        <v>78</v>
      </c>
      <c r="D26" s="47" t="s">
        <v>13</v>
      </c>
      <c r="E26" s="43">
        <v>2.88</v>
      </c>
      <c r="F26" s="48">
        <v>296.33999999999997</v>
      </c>
      <c r="G26" s="44">
        <f t="shared" ref="G26" si="10">(F26*$G$7)+F26</f>
        <v>362.92759799999993</v>
      </c>
      <c r="H26" s="44">
        <f t="shared" ref="H26" si="11">E26*F26</f>
        <v>853.4591999999999</v>
      </c>
      <c r="I26" s="49">
        <f t="shared" ref="I26" si="12">E26*G26</f>
        <v>1045.2314822399999</v>
      </c>
    </row>
    <row r="27" spans="1:9" s="39" customFormat="1" x14ac:dyDescent="0.25">
      <c r="A27" s="40" t="s">
        <v>149</v>
      </c>
      <c r="B27" s="40" t="s">
        <v>98</v>
      </c>
      <c r="C27" s="41" t="s">
        <v>99</v>
      </c>
      <c r="D27" s="42" t="s">
        <v>13</v>
      </c>
      <c r="E27" s="192">
        <v>0.5</v>
      </c>
      <c r="F27" s="173">
        <v>101.11</v>
      </c>
      <c r="G27" s="156">
        <f t="shared" ref="G27" si="13">(F27*$G$7)+F27</f>
        <v>123.82941699999999</v>
      </c>
      <c r="H27" s="156">
        <f t="shared" ref="H27" si="14">E27*F27</f>
        <v>50.555</v>
      </c>
      <c r="I27" s="49">
        <f t="shared" ref="I27" si="15">E27*G27</f>
        <v>61.914708499999996</v>
      </c>
    </row>
    <row r="28" spans="1:9" s="39" customFormat="1" x14ac:dyDescent="0.25">
      <c r="A28" s="135" t="s">
        <v>61</v>
      </c>
      <c r="B28" s="135"/>
      <c r="C28" s="136" t="s">
        <v>3</v>
      </c>
      <c r="D28" s="137"/>
      <c r="E28" s="138"/>
      <c r="F28" s="157"/>
      <c r="G28" s="157"/>
      <c r="H28" s="158"/>
      <c r="I28" s="139">
        <f>SUM(I29:I32)</f>
        <v>3700.1111583600004</v>
      </c>
    </row>
    <row r="29" spans="1:9" s="39" customFormat="1" ht="51" x14ac:dyDescent="0.25">
      <c r="A29" s="40" t="s">
        <v>70</v>
      </c>
      <c r="B29" s="45" t="s">
        <v>142</v>
      </c>
      <c r="C29" s="46" t="s">
        <v>143</v>
      </c>
      <c r="D29" s="47" t="s">
        <v>13</v>
      </c>
      <c r="E29" s="43">
        <v>16.32</v>
      </c>
      <c r="F29" s="48">
        <v>98.39</v>
      </c>
      <c r="G29" s="44">
        <f t="shared" ref="G29:G30" si="16">(F29*$G$7)+F29</f>
        <v>120.498233</v>
      </c>
      <c r="H29" s="44">
        <f t="shared" ref="H29:H30" si="17">E29*F29</f>
        <v>1605.7248</v>
      </c>
      <c r="I29" s="49">
        <f t="shared" ref="I29:I30" si="18">E29*G29</f>
        <v>1966.53116256</v>
      </c>
    </row>
    <row r="30" spans="1:9" s="39" customFormat="1" ht="51" x14ac:dyDescent="0.25">
      <c r="A30" s="40" t="s">
        <v>71</v>
      </c>
      <c r="B30" s="45" t="s">
        <v>144</v>
      </c>
      <c r="C30" s="46" t="s">
        <v>145</v>
      </c>
      <c r="D30" s="47" t="s">
        <v>13</v>
      </c>
      <c r="E30" s="43">
        <v>16.8</v>
      </c>
      <c r="F30" s="48">
        <v>27.96</v>
      </c>
      <c r="G30" s="44">
        <f t="shared" si="16"/>
        <v>34.242612000000001</v>
      </c>
      <c r="H30" s="44">
        <f t="shared" si="17"/>
        <v>469.72800000000001</v>
      </c>
      <c r="I30" s="49">
        <f t="shared" si="18"/>
        <v>575.27588160000005</v>
      </c>
    </row>
    <row r="31" spans="1:9" s="39" customFormat="1" ht="38.25" x14ac:dyDescent="0.25">
      <c r="A31" s="40" t="s">
        <v>85</v>
      </c>
      <c r="B31" s="45" t="s">
        <v>146</v>
      </c>
      <c r="C31" s="46" t="s">
        <v>147</v>
      </c>
      <c r="D31" s="47" t="s">
        <v>13</v>
      </c>
      <c r="E31" s="160">
        <v>16.8</v>
      </c>
      <c r="F31" s="160">
        <v>47.76</v>
      </c>
      <c r="G31" s="44">
        <f t="shared" ref="G31:G32" si="19">(F31*$G$7)+F31</f>
        <v>58.491671999999994</v>
      </c>
      <c r="H31" s="44">
        <f t="shared" ref="H31:H32" si="20">E31*F31</f>
        <v>802.36800000000005</v>
      </c>
      <c r="I31" s="49">
        <f t="shared" ref="I31:I32" si="21">E31*G31</f>
        <v>982.66008959999999</v>
      </c>
    </row>
    <row r="32" spans="1:9" s="39" customFormat="1" ht="38.25" x14ac:dyDescent="0.25">
      <c r="A32" s="40" t="s">
        <v>152</v>
      </c>
      <c r="B32" s="182" t="s">
        <v>148</v>
      </c>
      <c r="C32" s="183" t="s">
        <v>150</v>
      </c>
      <c r="D32" s="184" t="s">
        <v>13</v>
      </c>
      <c r="E32" s="173">
        <v>4.0999999999999996</v>
      </c>
      <c r="F32" s="173">
        <v>34.979999999999997</v>
      </c>
      <c r="G32" s="44">
        <f t="shared" si="19"/>
        <v>42.840005999999995</v>
      </c>
      <c r="H32" s="44">
        <f t="shared" si="20"/>
        <v>143.41799999999998</v>
      </c>
      <c r="I32" s="49">
        <f t="shared" si="21"/>
        <v>175.64402459999997</v>
      </c>
    </row>
    <row r="33" spans="1:9" s="39" customFormat="1" x14ac:dyDescent="0.25">
      <c r="A33" s="135" t="s">
        <v>62</v>
      </c>
      <c r="B33" s="135"/>
      <c r="C33" s="136" t="s">
        <v>17</v>
      </c>
      <c r="D33" s="137"/>
      <c r="E33" s="138"/>
      <c r="F33" s="157"/>
      <c r="G33" s="157"/>
      <c r="H33" s="158"/>
      <c r="I33" s="139">
        <f>SUM(I34:I39)</f>
        <v>8393.8645361600011</v>
      </c>
    </row>
    <row r="34" spans="1:9" s="39" customFormat="1" ht="51" x14ac:dyDescent="0.25">
      <c r="A34" s="40" t="s">
        <v>72</v>
      </c>
      <c r="B34" s="45">
        <v>87894</v>
      </c>
      <c r="C34" s="46" t="s">
        <v>16</v>
      </c>
      <c r="D34" s="47" t="s">
        <v>13</v>
      </c>
      <c r="E34" s="48">
        <f>E22*2</f>
        <v>124.8</v>
      </c>
      <c r="F34" s="48">
        <v>4.74</v>
      </c>
      <c r="G34" s="44">
        <f t="shared" ref="G34:G39" si="22">(F34*$G$7)+F34</f>
        <v>5.805078</v>
      </c>
      <c r="H34" s="44">
        <f t="shared" ref="H34" si="23">E34*F34</f>
        <v>591.55200000000002</v>
      </c>
      <c r="I34" s="49">
        <f t="shared" ref="I34" si="24">E34*G34</f>
        <v>724.47373440000001</v>
      </c>
    </row>
    <row r="35" spans="1:9" s="39" customFormat="1" ht="51" x14ac:dyDescent="0.25">
      <c r="A35" s="40" t="s">
        <v>73</v>
      </c>
      <c r="B35" s="40" t="s">
        <v>18</v>
      </c>
      <c r="C35" s="41" t="s">
        <v>19</v>
      </c>
      <c r="D35" s="42" t="s">
        <v>13</v>
      </c>
      <c r="E35" s="155">
        <f>E34</f>
        <v>124.8</v>
      </c>
      <c r="F35" s="155">
        <v>26.07</v>
      </c>
      <c r="G35" s="44">
        <f t="shared" si="22"/>
        <v>31.927928999999999</v>
      </c>
      <c r="H35" s="44">
        <f t="shared" ref="H35" si="25">E35*F35</f>
        <v>3253.5360000000001</v>
      </c>
      <c r="I35" s="49">
        <f t="shared" ref="I35" si="26">E35*G35</f>
        <v>3984.6055391999998</v>
      </c>
    </row>
    <row r="36" spans="1:9" s="39" customFormat="1" ht="63.75" x14ac:dyDescent="0.25">
      <c r="A36" s="40" t="s">
        <v>109</v>
      </c>
      <c r="B36" s="40" t="s">
        <v>80</v>
      </c>
      <c r="C36" s="41" t="s">
        <v>81</v>
      </c>
      <c r="D36" s="42" t="s">
        <v>13</v>
      </c>
      <c r="E36" s="155">
        <v>9.1199999999999992</v>
      </c>
      <c r="F36" s="155">
        <v>57.1</v>
      </c>
      <c r="G36" s="44">
        <f t="shared" si="22"/>
        <v>69.930369999999996</v>
      </c>
      <c r="H36" s="44">
        <f t="shared" ref="H36:H39" si="27">E36*F36</f>
        <v>520.75199999999995</v>
      </c>
      <c r="I36" s="49">
        <f t="shared" ref="I36:I39" si="28">E36*G36</f>
        <v>637.76497439999991</v>
      </c>
    </row>
    <row r="37" spans="1:9" s="39" customFormat="1" ht="38.25" x14ac:dyDescent="0.25">
      <c r="A37" s="40" t="s">
        <v>110</v>
      </c>
      <c r="B37" s="40">
        <v>87702</v>
      </c>
      <c r="C37" s="41" t="s">
        <v>192</v>
      </c>
      <c r="D37" s="42" t="s">
        <v>13</v>
      </c>
      <c r="E37" s="190" t="s">
        <v>165</v>
      </c>
      <c r="F37" s="43">
        <v>39.159999999999997</v>
      </c>
      <c r="G37" s="44">
        <f t="shared" si="22"/>
        <v>47.959251999999992</v>
      </c>
      <c r="H37" s="44">
        <f t="shared" si="27"/>
        <v>799.6472</v>
      </c>
      <c r="I37" s="49">
        <f t="shared" si="28"/>
        <v>979.32792583999992</v>
      </c>
    </row>
    <row r="38" spans="1:9" s="39" customFormat="1" ht="25.5" x14ac:dyDescent="0.25">
      <c r="A38" s="40" t="s">
        <v>178</v>
      </c>
      <c r="B38" s="45" t="s">
        <v>193</v>
      </c>
      <c r="C38" s="46" t="s">
        <v>194</v>
      </c>
      <c r="D38" s="47" t="s">
        <v>13</v>
      </c>
      <c r="E38" s="190" t="s">
        <v>165</v>
      </c>
      <c r="F38" s="48">
        <v>28.67</v>
      </c>
      <c r="G38" s="44">
        <f t="shared" si="22"/>
        <v>35.112149000000002</v>
      </c>
      <c r="H38" s="44">
        <f t="shared" si="27"/>
        <v>585.44140000000004</v>
      </c>
      <c r="I38" s="49">
        <f t="shared" si="28"/>
        <v>716.99008258000015</v>
      </c>
    </row>
    <row r="39" spans="1:9" s="39" customFormat="1" ht="63.75" x14ac:dyDescent="0.25">
      <c r="A39" s="40" t="s">
        <v>197</v>
      </c>
      <c r="B39" s="45" t="s">
        <v>195</v>
      </c>
      <c r="C39" s="46" t="s">
        <v>196</v>
      </c>
      <c r="D39" s="47" t="s">
        <v>13</v>
      </c>
      <c r="E39" s="191">
        <v>20.420000000000002</v>
      </c>
      <c r="F39" s="48">
        <v>54.01</v>
      </c>
      <c r="G39" s="174">
        <f t="shared" si="22"/>
        <v>66.146046999999996</v>
      </c>
      <c r="H39" s="44">
        <f t="shared" si="27"/>
        <v>1102.8842</v>
      </c>
      <c r="I39" s="49">
        <f t="shared" si="28"/>
        <v>1350.70227974</v>
      </c>
    </row>
    <row r="40" spans="1:9" s="39" customFormat="1" x14ac:dyDescent="0.25">
      <c r="A40" s="135" t="s">
        <v>63</v>
      </c>
      <c r="B40" s="135"/>
      <c r="C40" s="136" t="s">
        <v>21</v>
      </c>
      <c r="D40" s="137"/>
      <c r="E40" s="138"/>
      <c r="F40" s="157"/>
      <c r="G40" s="157"/>
      <c r="H40" s="158"/>
      <c r="I40" s="139">
        <f>SUM(I41:I44)</f>
        <v>8928.1487290000005</v>
      </c>
    </row>
    <row r="41" spans="1:9" s="39" customFormat="1" x14ac:dyDescent="0.25">
      <c r="A41" s="40" t="s">
        <v>74</v>
      </c>
      <c r="B41" s="40" t="s">
        <v>42</v>
      </c>
      <c r="C41" s="41" t="s">
        <v>43</v>
      </c>
      <c r="D41" s="42" t="s">
        <v>13</v>
      </c>
      <c r="E41" s="48">
        <f>(1.35+1.35+1.5+1.5)*1.6</f>
        <v>9.120000000000001</v>
      </c>
      <c r="F41" s="155">
        <v>2.37</v>
      </c>
      <c r="G41" s="156">
        <f t="shared" ref="G41:G44" si="29">(F41*$G$7)+F41</f>
        <v>2.902539</v>
      </c>
      <c r="H41" s="156">
        <f t="shared" ref="H41:H44" si="30">E41*F41</f>
        <v>21.614400000000003</v>
      </c>
      <c r="I41" s="49">
        <f t="shared" ref="I41:I44" si="31">E41*G41</f>
        <v>26.471155680000003</v>
      </c>
    </row>
    <row r="42" spans="1:9" s="39" customFormat="1" ht="25.5" x14ac:dyDescent="0.25">
      <c r="A42" s="40" t="s">
        <v>111</v>
      </c>
      <c r="B42" s="40" t="s">
        <v>38</v>
      </c>
      <c r="C42" s="41" t="s">
        <v>39</v>
      </c>
      <c r="D42" s="42" t="s">
        <v>13</v>
      </c>
      <c r="E42" s="155">
        <f>((1.35+1.35+1.5+1.5)*1.6)+(178)</f>
        <v>187.12</v>
      </c>
      <c r="F42" s="155">
        <v>7.75</v>
      </c>
      <c r="G42" s="156">
        <f t="shared" si="29"/>
        <v>9.4914249999999996</v>
      </c>
      <c r="H42" s="156">
        <f t="shared" si="30"/>
        <v>1450.18</v>
      </c>
      <c r="I42" s="49">
        <f t="shared" si="31"/>
        <v>1776.0354459999999</v>
      </c>
    </row>
    <row r="43" spans="1:9" s="39" customFormat="1" ht="25.5" x14ac:dyDescent="0.25">
      <c r="A43" s="40" t="s">
        <v>112</v>
      </c>
      <c r="B43" s="40" t="s">
        <v>96</v>
      </c>
      <c r="C43" s="41" t="s">
        <v>97</v>
      </c>
      <c r="D43" s="42" t="s">
        <v>13</v>
      </c>
      <c r="E43" s="155">
        <f>((1.35+1.35+1.5+1.5)*1.4)+66+36</f>
        <v>109.98</v>
      </c>
      <c r="F43" s="155">
        <v>24.22</v>
      </c>
      <c r="G43" s="156">
        <f t="shared" si="29"/>
        <v>29.662233999999998</v>
      </c>
      <c r="H43" s="156">
        <f t="shared" si="30"/>
        <v>2663.7156</v>
      </c>
      <c r="I43" s="49">
        <f t="shared" si="31"/>
        <v>3262.25249532</v>
      </c>
    </row>
    <row r="44" spans="1:9" s="39" customFormat="1" ht="25.5" x14ac:dyDescent="0.25">
      <c r="A44" s="40" t="s">
        <v>113</v>
      </c>
      <c r="B44" s="40" t="s">
        <v>122</v>
      </c>
      <c r="C44" s="41" t="s">
        <v>123</v>
      </c>
      <c r="D44" s="42" t="s">
        <v>13</v>
      </c>
      <c r="E44" s="191">
        <v>318</v>
      </c>
      <c r="F44" s="155">
        <v>9.92</v>
      </c>
      <c r="G44" s="44">
        <f t="shared" si="29"/>
        <v>12.149023999999999</v>
      </c>
      <c r="H44" s="44">
        <f t="shared" si="30"/>
        <v>3154.56</v>
      </c>
      <c r="I44" s="49">
        <f t="shared" si="31"/>
        <v>3863.3896319999994</v>
      </c>
    </row>
    <row r="45" spans="1:9" s="39" customFormat="1" x14ac:dyDescent="0.25">
      <c r="A45" s="135" t="s">
        <v>64</v>
      </c>
      <c r="B45" s="135"/>
      <c r="C45" s="136" t="s">
        <v>82</v>
      </c>
      <c r="D45" s="137"/>
      <c r="E45" s="138"/>
      <c r="F45" s="157"/>
      <c r="G45" s="157"/>
      <c r="H45" s="158"/>
      <c r="I45" s="139">
        <f>SUM(I46:I53)</f>
        <v>6037.6362829999998</v>
      </c>
    </row>
    <row r="46" spans="1:9" s="39" customFormat="1" ht="38.25" x14ac:dyDescent="0.25">
      <c r="A46" s="40" t="s">
        <v>75</v>
      </c>
      <c r="B46" s="175" t="s">
        <v>101</v>
      </c>
      <c r="C46" s="46" t="s">
        <v>102</v>
      </c>
      <c r="D46" s="47" t="s">
        <v>14</v>
      </c>
      <c r="E46" s="155">
        <v>1</v>
      </c>
      <c r="F46" s="48">
        <v>30.34</v>
      </c>
      <c r="G46" s="44">
        <f t="shared" ref="G46:G47" si="32">(F46*$G$7)+F46</f>
        <v>37.157398000000001</v>
      </c>
      <c r="H46" s="44">
        <f t="shared" ref="H46:H47" si="33">E46*F46</f>
        <v>30.34</v>
      </c>
      <c r="I46" s="49">
        <f t="shared" ref="I46:I47" si="34">E46*G46</f>
        <v>37.157398000000001</v>
      </c>
    </row>
    <row r="47" spans="1:9" s="39" customFormat="1" ht="38.25" x14ac:dyDescent="0.25">
      <c r="A47" s="40" t="s">
        <v>114</v>
      </c>
      <c r="B47" s="40" t="s">
        <v>205</v>
      </c>
      <c r="C47" s="41" t="s">
        <v>206</v>
      </c>
      <c r="D47" s="42" t="s">
        <v>14</v>
      </c>
      <c r="E47" s="155">
        <v>3</v>
      </c>
      <c r="F47" s="155">
        <v>18.329999999999998</v>
      </c>
      <c r="G47" s="156">
        <f t="shared" si="32"/>
        <v>22.448750999999994</v>
      </c>
      <c r="H47" s="156">
        <f t="shared" si="33"/>
        <v>54.989999999999995</v>
      </c>
      <c r="I47" s="49">
        <f t="shared" si="34"/>
        <v>67.34625299999999</v>
      </c>
    </row>
    <row r="48" spans="1:9" s="39" customFormat="1" ht="25.5" x14ac:dyDescent="0.25">
      <c r="A48" s="40" t="s">
        <v>115</v>
      </c>
      <c r="B48" s="40" t="s">
        <v>120</v>
      </c>
      <c r="C48" s="41" t="s">
        <v>121</v>
      </c>
      <c r="D48" s="47" t="s">
        <v>14</v>
      </c>
      <c r="E48" s="155">
        <v>3</v>
      </c>
      <c r="F48" s="155">
        <v>172.97</v>
      </c>
      <c r="G48" s="44">
        <f t="shared" ref="G48:G50" si="35">(F48*$G$7)+F48</f>
        <v>211.83635899999999</v>
      </c>
      <c r="H48" s="44">
        <f t="shared" ref="H48:H50" si="36">E48*F48</f>
        <v>518.91</v>
      </c>
      <c r="I48" s="49">
        <f t="shared" ref="I48:I50" si="37">E48*G48</f>
        <v>635.50907699999993</v>
      </c>
    </row>
    <row r="49" spans="1:9" s="39" customFormat="1" ht="38.25" x14ac:dyDescent="0.25">
      <c r="A49" s="40" t="s">
        <v>153</v>
      </c>
      <c r="B49" s="40" t="s">
        <v>211</v>
      </c>
      <c r="C49" s="46" t="s">
        <v>212</v>
      </c>
      <c r="D49" s="47" t="s">
        <v>14</v>
      </c>
      <c r="E49" s="155">
        <v>2</v>
      </c>
      <c r="F49" s="155">
        <v>173.48</v>
      </c>
      <c r="G49" s="44">
        <f t="shared" si="35"/>
        <v>212.46095599999995</v>
      </c>
      <c r="H49" s="44">
        <f t="shared" si="36"/>
        <v>346.96</v>
      </c>
      <c r="I49" s="49">
        <f t="shared" si="37"/>
        <v>424.92191199999991</v>
      </c>
    </row>
    <row r="50" spans="1:9" s="39" customFormat="1" ht="38.25" x14ac:dyDescent="0.25">
      <c r="A50" s="40" t="s">
        <v>159</v>
      </c>
      <c r="B50" s="40" t="s">
        <v>203</v>
      </c>
      <c r="C50" s="41" t="s">
        <v>204</v>
      </c>
      <c r="D50" s="47" t="s">
        <v>14</v>
      </c>
      <c r="E50" s="155">
        <v>1</v>
      </c>
      <c r="F50" s="155">
        <v>131.41</v>
      </c>
      <c r="G50" s="44">
        <f t="shared" si="35"/>
        <v>160.93782699999997</v>
      </c>
      <c r="H50" s="44">
        <f t="shared" si="36"/>
        <v>131.41</v>
      </c>
      <c r="I50" s="49">
        <f t="shared" si="37"/>
        <v>160.93782699999997</v>
      </c>
    </row>
    <row r="51" spans="1:9" s="39" customFormat="1" ht="25.5" x14ac:dyDescent="0.25">
      <c r="A51" s="40" t="s">
        <v>160</v>
      </c>
      <c r="B51" s="40" t="s">
        <v>198</v>
      </c>
      <c r="C51" s="41" t="s">
        <v>199</v>
      </c>
      <c r="D51" s="47" t="s">
        <v>14</v>
      </c>
      <c r="E51" s="155">
        <v>10</v>
      </c>
      <c r="F51" s="155">
        <v>33.549999999999997</v>
      </c>
      <c r="G51" s="44">
        <f t="shared" ref="G51" si="38">(F51*$G$7)+F51</f>
        <v>41.088684999999991</v>
      </c>
      <c r="H51" s="44">
        <f t="shared" ref="H51" si="39">E51*F51</f>
        <v>335.5</v>
      </c>
      <c r="I51" s="49">
        <f t="shared" ref="I51" si="40">E51*G51</f>
        <v>410.88684999999992</v>
      </c>
    </row>
    <row r="52" spans="1:9" s="39" customFormat="1" ht="25.5" x14ac:dyDescent="0.25">
      <c r="A52" s="40" t="s">
        <v>179</v>
      </c>
      <c r="B52" s="40" t="s">
        <v>103</v>
      </c>
      <c r="C52" s="41" t="s">
        <v>104</v>
      </c>
      <c r="D52" s="42" t="s">
        <v>14</v>
      </c>
      <c r="E52" s="155">
        <v>1</v>
      </c>
      <c r="F52" s="43" t="s">
        <v>105</v>
      </c>
      <c r="G52" s="44">
        <f t="shared" ref="G52:G53" si="41">(F52*$G$7)+F52</f>
        <v>2355.0001240000001</v>
      </c>
      <c r="H52" s="44">
        <f t="shared" ref="H52:H53" si="42">E52*F52</f>
        <v>1922.92</v>
      </c>
      <c r="I52" s="49">
        <f t="shared" ref="I52:I53" si="43">E52*G52</f>
        <v>2355.0001240000001</v>
      </c>
    </row>
    <row r="53" spans="1:9" s="39" customFormat="1" ht="25.5" x14ac:dyDescent="0.25">
      <c r="A53" s="40" t="s">
        <v>188</v>
      </c>
      <c r="B53" s="189" t="s">
        <v>52</v>
      </c>
      <c r="C53" s="41" t="s">
        <v>156</v>
      </c>
      <c r="D53" s="42" t="s">
        <v>14</v>
      </c>
      <c r="E53" s="173">
        <v>1</v>
      </c>
      <c r="F53" s="188">
        <v>1588.86</v>
      </c>
      <c r="G53" s="44">
        <f t="shared" si="41"/>
        <v>1945.8768419999997</v>
      </c>
      <c r="H53" s="44">
        <f t="shared" si="42"/>
        <v>1588.86</v>
      </c>
      <c r="I53" s="49">
        <f t="shared" si="43"/>
        <v>1945.8768419999997</v>
      </c>
    </row>
    <row r="54" spans="1:9" s="39" customFormat="1" x14ac:dyDescent="0.25">
      <c r="A54" s="135" t="s">
        <v>87</v>
      </c>
      <c r="B54" s="135"/>
      <c r="C54" s="136" t="s">
        <v>94</v>
      </c>
      <c r="D54" s="137"/>
      <c r="E54" s="138"/>
      <c r="F54" s="157"/>
      <c r="G54" s="157"/>
      <c r="H54" s="158"/>
      <c r="I54" s="139">
        <f>SUM(I55:I63)</f>
        <v>2407.309510399999</v>
      </c>
    </row>
    <row r="55" spans="1:9" s="39" customFormat="1" ht="25.5" x14ac:dyDescent="0.25">
      <c r="A55" s="40" t="s">
        <v>88</v>
      </c>
      <c r="B55" s="40" t="s">
        <v>116</v>
      </c>
      <c r="C55" s="41" t="s">
        <v>117</v>
      </c>
      <c r="D55" s="42" t="s">
        <v>15</v>
      </c>
      <c r="E55" s="155">
        <v>3</v>
      </c>
      <c r="F55" s="155">
        <v>47.48</v>
      </c>
      <c r="G55" s="44">
        <f t="shared" ref="G55:G62" si="44">(F55*$G$7)+F55</f>
        <v>58.148755999999992</v>
      </c>
      <c r="H55" s="44">
        <f t="shared" ref="H55:H62" si="45">E55*F55</f>
        <v>142.44</v>
      </c>
      <c r="I55" s="49">
        <f t="shared" ref="I55:I62" si="46">E55*G55</f>
        <v>174.44626799999998</v>
      </c>
    </row>
    <row r="56" spans="1:9" s="39" customFormat="1" ht="25.5" x14ac:dyDescent="0.25">
      <c r="A56" s="40" t="s">
        <v>86</v>
      </c>
      <c r="B56" s="45" t="s">
        <v>189</v>
      </c>
      <c r="C56" s="41" t="s">
        <v>190</v>
      </c>
      <c r="D56" s="47" t="s">
        <v>14</v>
      </c>
      <c r="E56" s="198">
        <v>3</v>
      </c>
      <c r="F56" s="155">
        <v>87.19</v>
      </c>
      <c r="G56" s="44">
        <f t="shared" si="44"/>
        <v>106.78159299999999</v>
      </c>
      <c r="H56" s="44">
        <f t="shared" si="45"/>
        <v>261.57</v>
      </c>
      <c r="I56" s="49">
        <f t="shared" si="46"/>
        <v>320.34477899999996</v>
      </c>
    </row>
    <row r="57" spans="1:9" s="39" customFormat="1" ht="51" x14ac:dyDescent="0.25">
      <c r="A57" s="40" t="s">
        <v>89</v>
      </c>
      <c r="B57" s="45" t="s">
        <v>207</v>
      </c>
      <c r="C57" s="41" t="s">
        <v>208</v>
      </c>
      <c r="D57" s="47" t="s">
        <v>14</v>
      </c>
      <c r="E57" s="198">
        <v>1</v>
      </c>
      <c r="F57" s="155">
        <v>655.55</v>
      </c>
      <c r="G57" s="44">
        <f t="shared" si="44"/>
        <v>802.85208499999987</v>
      </c>
      <c r="H57" s="44">
        <f t="shared" si="45"/>
        <v>655.55</v>
      </c>
      <c r="I57" s="49">
        <f t="shared" si="46"/>
        <v>802.85208499999987</v>
      </c>
    </row>
    <row r="58" spans="1:9" s="39" customFormat="1" ht="63.75" x14ac:dyDescent="0.25">
      <c r="A58" s="40" t="s">
        <v>171</v>
      </c>
      <c r="B58" s="187" t="s">
        <v>154</v>
      </c>
      <c r="C58" s="46" t="s">
        <v>155</v>
      </c>
      <c r="D58" s="47" t="s">
        <v>14</v>
      </c>
      <c r="E58" s="193">
        <v>1</v>
      </c>
      <c r="F58" s="160">
        <v>171.39</v>
      </c>
      <c r="G58" s="44">
        <f t="shared" si="44"/>
        <v>209.90133299999997</v>
      </c>
      <c r="H58" s="44">
        <f t="shared" si="45"/>
        <v>171.39</v>
      </c>
      <c r="I58" s="49">
        <f t="shared" si="46"/>
        <v>209.90133299999997</v>
      </c>
    </row>
    <row r="59" spans="1:9" s="39" customFormat="1" ht="38.25" x14ac:dyDescent="0.25">
      <c r="A59" s="40" t="s">
        <v>180</v>
      </c>
      <c r="B59" s="45" t="s">
        <v>209</v>
      </c>
      <c r="C59" s="41" t="s">
        <v>210</v>
      </c>
      <c r="D59" s="47" t="s">
        <v>14</v>
      </c>
      <c r="E59" s="193">
        <v>1</v>
      </c>
      <c r="F59" s="155">
        <v>32.92</v>
      </c>
      <c r="G59" s="44">
        <f t="shared" si="44"/>
        <v>40.317124</v>
      </c>
      <c r="H59" s="44">
        <f t="shared" si="45"/>
        <v>32.92</v>
      </c>
      <c r="I59" s="49">
        <f t="shared" si="46"/>
        <v>40.317124</v>
      </c>
    </row>
    <row r="60" spans="1:9" s="39" customFormat="1" ht="25.5" x14ac:dyDescent="0.25">
      <c r="A60" s="40" t="s">
        <v>181</v>
      </c>
      <c r="B60" s="187" t="s">
        <v>157</v>
      </c>
      <c r="C60" s="46" t="s">
        <v>158</v>
      </c>
      <c r="D60" s="47" t="s">
        <v>13</v>
      </c>
      <c r="E60" s="193">
        <f>2*0.6</f>
        <v>1.2</v>
      </c>
      <c r="F60" s="160">
        <v>315.89999999999998</v>
      </c>
      <c r="G60" s="44">
        <f t="shared" si="44"/>
        <v>386.88272999999992</v>
      </c>
      <c r="H60" s="44">
        <f t="shared" si="45"/>
        <v>379.08</v>
      </c>
      <c r="I60" s="49">
        <f t="shared" si="46"/>
        <v>464.25927599999989</v>
      </c>
    </row>
    <row r="61" spans="1:9" s="39" customFormat="1" ht="25.5" x14ac:dyDescent="0.25">
      <c r="A61" s="40" t="s">
        <v>182</v>
      </c>
      <c r="B61" s="45" t="s">
        <v>161</v>
      </c>
      <c r="C61" s="46" t="s">
        <v>162</v>
      </c>
      <c r="D61" s="42" t="s">
        <v>79</v>
      </c>
      <c r="E61" s="194">
        <v>1</v>
      </c>
      <c r="F61" s="155">
        <v>133.69999999999999</v>
      </c>
      <c r="G61" s="44">
        <f t="shared" si="44"/>
        <v>163.74238999999997</v>
      </c>
      <c r="H61" s="44">
        <f t="shared" si="45"/>
        <v>133.69999999999999</v>
      </c>
      <c r="I61" s="49">
        <f t="shared" si="46"/>
        <v>163.74238999999997</v>
      </c>
    </row>
    <row r="62" spans="1:9" s="39" customFormat="1" ht="25.5" x14ac:dyDescent="0.25">
      <c r="A62" s="40" t="s">
        <v>183</v>
      </c>
      <c r="B62" s="45" t="s">
        <v>163</v>
      </c>
      <c r="C62" s="46" t="s">
        <v>164</v>
      </c>
      <c r="D62" s="47" t="s">
        <v>15</v>
      </c>
      <c r="E62" s="193">
        <v>3.2</v>
      </c>
      <c r="F62" s="160">
        <v>30.16</v>
      </c>
      <c r="G62" s="44">
        <f t="shared" si="44"/>
        <v>36.936951999999998</v>
      </c>
      <c r="H62" s="44">
        <f t="shared" si="45"/>
        <v>96.512</v>
      </c>
      <c r="I62" s="49">
        <f t="shared" si="46"/>
        <v>118.1982464</v>
      </c>
    </row>
    <row r="63" spans="1:9" s="39" customFormat="1" x14ac:dyDescent="0.25">
      <c r="A63" s="40" t="s">
        <v>191</v>
      </c>
      <c r="B63" s="40" t="s">
        <v>83</v>
      </c>
      <c r="C63" s="41" t="s">
        <v>95</v>
      </c>
      <c r="D63" s="42" t="s">
        <v>79</v>
      </c>
      <c r="E63" s="155">
        <v>7</v>
      </c>
      <c r="F63" s="155">
        <v>13.21</v>
      </c>
      <c r="G63" s="156">
        <f t="shared" ref="G63" si="47">(F63*$G$7)+F63</f>
        <v>16.178287000000001</v>
      </c>
      <c r="H63" s="156">
        <f t="shared" ref="H63" si="48">E63*F63</f>
        <v>92.47</v>
      </c>
      <c r="I63" s="49">
        <f t="shared" ref="I63" si="49">E63*G63</f>
        <v>113.24800900000001</v>
      </c>
    </row>
    <row r="64" spans="1:9" s="39" customFormat="1" ht="20.25" customHeight="1" x14ac:dyDescent="0.25">
      <c r="A64" s="135" t="s">
        <v>140</v>
      </c>
      <c r="B64" s="135"/>
      <c r="C64" s="136" t="s">
        <v>55</v>
      </c>
      <c r="D64" s="137"/>
      <c r="E64" s="138"/>
      <c r="F64" s="157"/>
      <c r="G64" s="157"/>
      <c r="H64" s="158"/>
      <c r="I64" s="139">
        <f>SUM(I65:I68)</f>
        <v>4536.7051979999987</v>
      </c>
    </row>
    <row r="65" spans="1:9" s="39" customFormat="1" ht="20.25" customHeight="1" x14ac:dyDescent="0.25">
      <c r="A65" s="175" t="s">
        <v>184</v>
      </c>
      <c r="B65" s="175" t="s">
        <v>106</v>
      </c>
      <c r="C65" s="176" t="s">
        <v>107</v>
      </c>
      <c r="D65" s="177" t="s">
        <v>15</v>
      </c>
      <c r="E65" s="178">
        <v>40</v>
      </c>
      <c r="F65" s="178">
        <v>32.44</v>
      </c>
      <c r="G65" s="179">
        <f t="shared" ref="G65:G66" si="50">(F65*$G$7)+F65</f>
        <v>39.72926799999999</v>
      </c>
      <c r="H65" s="179">
        <f t="shared" ref="H65:H66" si="51">E65*F65</f>
        <v>1297.5999999999999</v>
      </c>
      <c r="I65" s="179">
        <f t="shared" ref="I65:I66" si="52">E65*G65</f>
        <v>1589.1707199999996</v>
      </c>
    </row>
    <row r="66" spans="1:9" s="39" customFormat="1" ht="20.25" customHeight="1" x14ac:dyDescent="0.25">
      <c r="A66" s="175" t="s">
        <v>185</v>
      </c>
      <c r="B66" s="189" t="s">
        <v>54</v>
      </c>
      <c r="C66" s="41" t="s">
        <v>167</v>
      </c>
      <c r="D66" s="42" t="s">
        <v>14</v>
      </c>
      <c r="E66" s="155">
        <v>2</v>
      </c>
      <c r="F66" s="155">
        <v>142.72999999999999</v>
      </c>
      <c r="G66" s="44">
        <f t="shared" si="50"/>
        <v>174.80143099999998</v>
      </c>
      <c r="H66" s="44">
        <f t="shared" si="51"/>
        <v>285.45999999999998</v>
      </c>
      <c r="I66" s="44">
        <f t="shared" si="52"/>
        <v>349.60286199999996</v>
      </c>
    </row>
    <row r="67" spans="1:9" s="39" customFormat="1" x14ac:dyDescent="0.25">
      <c r="A67" s="175" t="s">
        <v>186</v>
      </c>
      <c r="B67" s="40" t="s">
        <v>12</v>
      </c>
      <c r="C67" s="46" t="s">
        <v>108</v>
      </c>
      <c r="D67" s="47" t="s">
        <v>13</v>
      </c>
      <c r="E67" s="155">
        <v>6</v>
      </c>
      <c r="F67" s="155">
        <v>311.26</v>
      </c>
      <c r="G67" s="44">
        <f>(F67*$G$7)+F67</f>
        <v>381.20012199999996</v>
      </c>
      <c r="H67" s="44">
        <f>E67*F67</f>
        <v>1867.56</v>
      </c>
      <c r="I67" s="49">
        <f>E67*G67</f>
        <v>2287.2007319999998</v>
      </c>
    </row>
    <row r="68" spans="1:9" s="39" customFormat="1" ht="25.5" x14ac:dyDescent="0.25">
      <c r="A68" s="175" t="s">
        <v>187</v>
      </c>
      <c r="B68" s="40" t="s">
        <v>118</v>
      </c>
      <c r="C68" s="41" t="s">
        <v>119</v>
      </c>
      <c r="D68" s="42" t="s">
        <v>14</v>
      </c>
      <c r="E68" s="155">
        <v>1</v>
      </c>
      <c r="F68" s="155">
        <v>253.72</v>
      </c>
      <c r="G68" s="44">
        <f>(F68*$G$7)+F68</f>
        <v>310.73088399999995</v>
      </c>
      <c r="H68" s="44">
        <f>E68*F68</f>
        <v>253.72</v>
      </c>
      <c r="I68" s="49">
        <f>E68*G68</f>
        <v>310.73088399999995</v>
      </c>
    </row>
    <row r="69" spans="1:9" x14ac:dyDescent="0.25">
      <c r="A69" s="51"/>
      <c r="B69" s="52"/>
      <c r="C69" s="53"/>
      <c r="D69" s="54"/>
      <c r="E69" s="54"/>
      <c r="F69" s="54"/>
      <c r="G69" s="54"/>
      <c r="H69" s="54"/>
      <c r="I69" s="55"/>
    </row>
    <row r="70" spans="1:9" x14ac:dyDescent="0.25">
      <c r="A70" s="51"/>
      <c r="B70" s="54"/>
      <c r="C70" s="8"/>
      <c r="D70" s="54"/>
      <c r="E70" s="54"/>
      <c r="F70" s="54"/>
      <c r="G70" s="54"/>
      <c r="H70" s="54"/>
      <c r="I70" s="55"/>
    </row>
    <row r="71" spans="1:9" s="5" customFormat="1" ht="15.75" customHeight="1" x14ac:dyDescent="0.25">
      <c r="A71" s="56"/>
      <c r="B71" s="57"/>
      <c r="C71" s="8"/>
      <c r="D71" s="58"/>
      <c r="E71" s="59"/>
      <c r="F71" s="59"/>
      <c r="G71" s="57"/>
      <c r="H71" s="57"/>
      <c r="I71" s="60"/>
    </row>
    <row r="72" spans="1:9" s="5" customFormat="1" x14ac:dyDescent="0.25">
      <c r="A72" s="61"/>
      <c r="B72" s="62"/>
      <c r="C72" s="8"/>
      <c r="D72" s="63"/>
      <c r="E72" s="64"/>
      <c r="F72" s="64"/>
      <c r="G72" s="62"/>
      <c r="H72" s="62"/>
      <c r="I72" s="65"/>
    </row>
    <row r="73" spans="1:9" s="5" customFormat="1" x14ac:dyDescent="0.25">
      <c r="A73" s="61"/>
      <c r="B73" s="62"/>
      <c r="C73" s="8"/>
      <c r="D73" s="63"/>
      <c r="E73" s="64"/>
      <c r="F73" s="64"/>
      <c r="G73" s="62"/>
      <c r="H73" s="62"/>
      <c r="I73" s="66"/>
    </row>
    <row r="74" spans="1:9" s="5" customFormat="1" x14ac:dyDescent="0.25">
      <c r="A74" s="61"/>
      <c r="B74" s="62"/>
      <c r="C74" s="67"/>
      <c r="D74" s="63"/>
      <c r="E74" s="64"/>
      <c r="F74" s="64"/>
      <c r="G74" s="62"/>
      <c r="H74" s="62"/>
      <c r="I74" s="65"/>
    </row>
    <row r="75" spans="1:9" s="5" customFormat="1" x14ac:dyDescent="0.25">
      <c r="A75" s="61"/>
      <c r="B75" s="62"/>
      <c r="C75" s="67"/>
      <c r="D75" s="63"/>
      <c r="E75" s="64"/>
      <c r="F75" s="64"/>
      <c r="G75" s="62"/>
      <c r="H75" s="62"/>
      <c r="I75" s="65"/>
    </row>
    <row r="76" spans="1:9" s="5" customFormat="1" x14ac:dyDescent="0.25">
      <c r="A76" s="61"/>
      <c r="B76" s="62"/>
      <c r="C76" s="68"/>
      <c r="D76" s="63"/>
      <c r="E76" s="64"/>
      <c r="F76" s="64"/>
      <c r="G76" s="62"/>
      <c r="H76" s="62"/>
      <c r="I76" s="65"/>
    </row>
    <row r="77" spans="1:9" s="5" customFormat="1" x14ac:dyDescent="0.25">
      <c r="A77" s="69"/>
      <c r="B77" s="70"/>
      <c r="C77" s="71"/>
      <c r="D77" s="72"/>
      <c r="E77" s="73"/>
      <c r="F77" s="73"/>
      <c r="G77" s="70"/>
      <c r="H77" s="70"/>
      <c r="I77" s="74"/>
    </row>
    <row r="78" spans="1:9" s="5" customFormat="1" x14ac:dyDescent="0.25">
      <c r="A78" s="62"/>
      <c r="B78" s="62"/>
      <c r="C78" s="68"/>
      <c r="D78" s="63"/>
      <c r="E78" s="64"/>
      <c r="F78" s="64"/>
      <c r="G78" s="62"/>
      <c r="H78" s="62"/>
      <c r="I78" s="63"/>
    </row>
    <row r="79" spans="1:9" x14ac:dyDescent="0.25">
      <c r="A79" s="75"/>
      <c r="B79" s="75"/>
      <c r="C79" s="76"/>
      <c r="D79" s="77"/>
      <c r="E79" s="78"/>
      <c r="F79" s="78"/>
      <c r="G79" s="75"/>
      <c r="H79" s="75"/>
      <c r="I79" s="77"/>
    </row>
    <row r="80" spans="1:9" x14ac:dyDescent="0.25">
      <c r="A80" s="75"/>
      <c r="B80" s="75"/>
      <c r="C80" s="76"/>
      <c r="D80" s="77"/>
      <c r="E80" s="78"/>
      <c r="F80" s="78"/>
      <c r="G80" s="75"/>
      <c r="H80" s="75"/>
      <c r="I80" s="80"/>
    </row>
    <row r="81" spans="1:9" x14ac:dyDescent="0.25">
      <c r="A81" s="75"/>
      <c r="B81" s="75"/>
      <c r="C81" s="76"/>
      <c r="D81" s="77"/>
      <c r="E81" s="78"/>
      <c r="F81" s="78"/>
      <c r="G81" s="75"/>
      <c r="H81" s="75"/>
      <c r="I81" s="77"/>
    </row>
    <row r="82" spans="1:9" x14ac:dyDescent="0.25">
      <c r="A82" s="75"/>
      <c r="B82" s="75"/>
      <c r="C82" s="76"/>
      <c r="D82" s="77"/>
      <c r="E82" s="78"/>
      <c r="F82" s="78"/>
      <c r="G82" s="75"/>
      <c r="H82" s="75"/>
      <c r="I82" s="77"/>
    </row>
    <row r="83" spans="1:9" x14ac:dyDescent="0.25">
      <c r="A83" s="75"/>
      <c r="B83" s="75"/>
      <c r="C83" s="76"/>
      <c r="D83" s="77"/>
      <c r="E83" s="78"/>
      <c r="F83" s="78"/>
      <c r="G83" s="75"/>
      <c r="H83" s="75"/>
      <c r="I83" s="77"/>
    </row>
    <row r="84" spans="1:9" x14ac:dyDescent="0.25">
      <c r="A84" s="75"/>
      <c r="B84" s="75"/>
      <c r="C84" s="76"/>
      <c r="D84" s="77"/>
      <c r="E84" s="78"/>
      <c r="F84" s="78"/>
      <c r="G84" s="75"/>
      <c r="H84" s="75"/>
      <c r="I84" s="77"/>
    </row>
    <row r="85" spans="1:9" x14ac:dyDescent="0.25">
      <c r="A85" s="75"/>
      <c r="B85" s="75"/>
      <c r="C85" s="76"/>
      <c r="D85" s="77"/>
      <c r="E85" s="78"/>
      <c r="F85" s="78"/>
      <c r="G85" s="75"/>
      <c r="H85" s="75"/>
      <c r="I85" s="77"/>
    </row>
    <row r="86" spans="1:9" x14ac:dyDescent="0.25">
      <c r="A86" s="75"/>
      <c r="B86" s="75"/>
      <c r="C86" s="76"/>
      <c r="D86" s="77"/>
      <c r="E86" s="78"/>
      <c r="F86" s="78"/>
      <c r="G86" s="75"/>
      <c r="H86" s="75"/>
      <c r="I86" s="77"/>
    </row>
    <row r="87" spans="1:9" x14ac:dyDescent="0.25">
      <c r="A87" s="75"/>
      <c r="B87" s="75"/>
      <c r="C87" s="76"/>
      <c r="D87" s="77"/>
      <c r="E87" s="78"/>
      <c r="F87" s="78"/>
      <c r="G87" s="75"/>
      <c r="H87" s="75"/>
      <c r="I87" s="77"/>
    </row>
    <row r="88" spans="1:9" x14ac:dyDescent="0.25">
      <c r="A88" s="75"/>
      <c r="B88" s="75"/>
      <c r="C88" s="76"/>
      <c r="D88" s="77"/>
      <c r="E88" s="78"/>
      <c r="F88" s="78"/>
      <c r="G88" s="75"/>
      <c r="H88" s="75"/>
      <c r="I88" s="77"/>
    </row>
    <row r="89" spans="1:9" x14ac:dyDescent="0.25">
      <c r="A89" s="75"/>
      <c r="B89" s="75"/>
      <c r="C89" s="76"/>
      <c r="D89" s="77"/>
      <c r="E89" s="78"/>
      <c r="F89" s="78"/>
      <c r="G89" s="75"/>
      <c r="H89" s="75"/>
      <c r="I89" s="77"/>
    </row>
    <row r="90" spans="1:9" x14ac:dyDescent="0.25">
      <c r="A90" s="75"/>
      <c r="B90" s="75"/>
      <c r="C90" s="76"/>
      <c r="D90" s="77"/>
      <c r="E90" s="78"/>
      <c r="F90" s="78"/>
      <c r="G90" s="75"/>
      <c r="H90" s="75"/>
      <c r="I90" s="77"/>
    </row>
    <row r="91" spans="1:9" x14ac:dyDescent="0.25">
      <c r="A91" s="75"/>
      <c r="B91" s="75"/>
      <c r="C91" s="76"/>
      <c r="D91" s="77"/>
      <c r="E91" s="78"/>
      <c r="F91" s="78"/>
      <c r="G91" s="75"/>
      <c r="H91" s="75"/>
      <c r="I91" s="77"/>
    </row>
    <row r="92" spans="1:9" s="79" customFormat="1" x14ac:dyDescent="0.25">
      <c r="A92" s="75"/>
      <c r="B92" s="75"/>
      <c r="C92" s="76"/>
      <c r="D92" s="77"/>
      <c r="E92" s="78"/>
      <c r="F92" s="78"/>
      <c r="G92" s="75"/>
      <c r="H92" s="75"/>
      <c r="I92" s="77"/>
    </row>
    <row r="93" spans="1:9" s="79" customFormat="1" x14ac:dyDescent="0.25">
      <c r="A93" s="75"/>
      <c r="B93" s="75"/>
      <c r="C93" s="76"/>
      <c r="D93" s="77"/>
      <c r="E93" s="78"/>
      <c r="F93" s="78"/>
      <c r="G93" s="75"/>
      <c r="H93" s="75"/>
      <c r="I93" s="77"/>
    </row>
    <row r="94" spans="1:9" s="79" customFormat="1" x14ac:dyDescent="0.25">
      <c r="A94" s="75"/>
      <c r="B94" s="75"/>
      <c r="C94" s="76"/>
      <c r="D94" s="77"/>
      <c r="E94" s="78"/>
      <c r="F94" s="78"/>
      <c r="G94" s="75"/>
      <c r="H94" s="75"/>
      <c r="I94" s="77"/>
    </row>
    <row r="95" spans="1:9" s="79" customFormat="1" x14ac:dyDescent="0.25">
      <c r="A95" s="75"/>
      <c r="B95" s="75"/>
      <c r="C95" s="76"/>
      <c r="D95" s="77"/>
      <c r="E95" s="78"/>
      <c r="F95" s="78"/>
      <c r="G95" s="75"/>
      <c r="H95" s="75"/>
      <c r="I95" s="77"/>
    </row>
  </sheetData>
  <mergeCells count="3">
    <mergeCell ref="A1:I1"/>
    <mergeCell ref="A2:I2"/>
    <mergeCell ref="D6:I6"/>
  </mergeCells>
  <printOptions horizontalCentered="1"/>
  <pageMargins left="0.39370078740157483" right="0.23622047244094491" top="0.47244094488188981" bottom="0.43307086614173229" header="0.31496062992125984" footer="0.31496062992125984"/>
  <pageSetup paperSize="9" scale="81" fitToHeight="10" orientation="landscape" r:id="rId1"/>
  <headerFooter>
    <oddHeader>&amp;R&amp;P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view="pageBreakPreview" zoomScale="85" zoomScaleSheetLayoutView="85" workbookViewId="0">
      <selection activeCell="C33" sqref="C33"/>
    </sheetView>
  </sheetViews>
  <sheetFormatPr defaultRowHeight="15" x14ac:dyDescent="0.25"/>
  <cols>
    <col min="1" max="1" width="10" customWidth="1"/>
    <col min="2" max="2" width="75" customWidth="1"/>
    <col min="3" max="3" width="31.28515625" style="1" customWidth="1"/>
    <col min="4" max="4" width="13.28515625" customWidth="1"/>
  </cols>
  <sheetData>
    <row r="1" spans="1:10" s="3" customFormat="1" ht="23.25" x14ac:dyDescent="0.25">
      <c r="A1" s="200" t="s">
        <v>4</v>
      </c>
      <c r="B1" s="201"/>
      <c r="C1" s="201"/>
      <c r="D1" s="116"/>
      <c r="E1" s="126"/>
      <c r="F1" s="126"/>
      <c r="G1" s="126"/>
      <c r="H1" s="5"/>
      <c r="I1" s="5"/>
      <c r="J1" s="5"/>
    </row>
    <row r="2" spans="1:10" s="3" customFormat="1" ht="15.75" x14ac:dyDescent="0.25">
      <c r="A2" s="203" t="str">
        <f>PLANILHA!A2</f>
        <v>SECRETARIA DE SAÚDE</v>
      </c>
      <c r="B2" s="204"/>
      <c r="C2" s="204"/>
      <c r="D2" s="117"/>
      <c r="E2" s="96"/>
      <c r="F2" s="96"/>
      <c r="G2" s="96"/>
      <c r="H2" s="5"/>
      <c r="I2" s="5"/>
      <c r="J2" s="5"/>
    </row>
    <row r="3" spans="1:10" s="3" customFormat="1" ht="24.95" customHeight="1" x14ac:dyDescent="0.25">
      <c r="A3" s="6"/>
      <c r="B3" s="7"/>
      <c r="C3" s="8"/>
      <c r="D3" s="118"/>
      <c r="E3" s="7"/>
      <c r="F3" s="7"/>
      <c r="G3" s="104"/>
      <c r="H3" s="5"/>
      <c r="I3" s="5"/>
      <c r="J3" s="5"/>
    </row>
    <row r="4" spans="1:10" s="16" customFormat="1" ht="15.75" x14ac:dyDescent="0.25">
      <c r="A4" s="9" t="str">
        <f>PLANILHA!A4</f>
        <v>OBRA: REFORMA UBS TIA LITA</v>
      </c>
      <c r="B4" s="10"/>
      <c r="C4" s="11"/>
      <c r="D4" s="119"/>
      <c r="E4" s="14"/>
      <c r="F4" s="4"/>
      <c r="G4" s="105"/>
      <c r="H4" s="106"/>
      <c r="I4" s="106"/>
      <c r="J4" s="106"/>
    </row>
    <row r="5" spans="1:10" s="16" customFormat="1" ht="15.75" x14ac:dyDescent="0.25">
      <c r="A5" s="9" t="str">
        <f>PLANILHA!A5</f>
        <v>LOCAL: PREFEITURA MUNICIPAL</v>
      </c>
      <c r="B5" s="10"/>
      <c r="C5" s="11"/>
      <c r="D5" s="120"/>
      <c r="E5" s="14"/>
      <c r="F5" s="14"/>
      <c r="G5" s="12"/>
      <c r="H5" s="106"/>
      <c r="I5" s="106"/>
      <c r="J5" s="106"/>
    </row>
    <row r="6" spans="1:10" s="16" customFormat="1" ht="15.75" x14ac:dyDescent="0.25">
      <c r="A6" s="18" t="s">
        <v>28</v>
      </c>
      <c r="B6" s="19"/>
      <c r="C6" s="20"/>
      <c r="D6" s="121"/>
      <c r="E6" s="115"/>
      <c r="F6" s="115"/>
      <c r="G6" s="115"/>
      <c r="H6" s="106"/>
      <c r="I6" s="106"/>
      <c r="J6" s="106"/>
    </row>
    <row r="7" spans="1:10" x14ac:dyDescent="0.25">
      <c r="A7" s="122"/>
      <c r="B7" s="123"/>
      <c r="C7" s="125"/>
      <c r="D7" s="124"/>
      <c r="E7" s="2"/>
      <c r="F7" s="2"/>
      <c r="G7" s="2"/>
      <c r="H7" s="2"/>
      <c r="I7" s="2"/>
      <c r="J7" s="2"/>
    </row>
    <row r="8" spans="1:10" x14ac:dyDescent="0.25">
      <c r="A8" s="100" t="s">
        <v>29</v>
      </c>
      <c r="B8" s="98" t="s">
        <v>30</v>
      </c>
      <c r="C8" s="99" t="s">
        <v>31</v>
      </c>
      <c r="D8" s="114" t="s">
        <v>36</v>
      </c>
      <c r="E8" s="2"/>
      <c r="F8" s="2"/>
      <c r="G8" s="2"/>
      <c r="H8" s="2"/>
      <c r="I8" s="2"/>
    </row>
    <row r="9" spans="1:10" x14ac:dyDescent="0.25">
      <c r="A9" s="153"/>
      <c r="B9" s="111"/>
      <c r="C9" s="161"/>
      <c r="D9" s="111"/>
      <c r="E9" s="2"/>
      <c r="F9" s="2"/>
      <c r="G9" s="2"/>
      <c r="H9" s="2"/>
      <c r="I9" s="2"/>
    </row>
    <row r="10" spans="1:10" x14ac:dyDescent="0.25">
      <c r="A10" s="127" t="str">
        <f>PLANILHA!A11</f>
        <v>1</v>
      </c>
      <c r="B10" s="97" t="str">
        <f>PLANILHA!C11</f>
        <v>SERVIÇOS PRELIMINARES</v>
      </c>
      <c r="C10" s="102">
        <f>PLANILHA!I11</f>
        <v>2287.2007319999998</v>
      </c>
      <c r="D10" s="112">
        <f>C10/$C$33</f>
        <v>4.2607909894414014E-2</v>
      </c>
      <c r="E10" s="2"/>
      <c r="F10" s="2"/>
      <c r="G10" s="2"/>
      <c r="H10" s="2"/>
      <c r="I10" s="2"/>
    </row>
    <row r="11" spans="1:10" x14ac:dyDescent="0.25">
      <c r="A11" s="128"/>
      <c r="B11" s="97"/>
      <c r="C11" s="102"/>
      <c r="D11" s="97"/>
    </row>
    <row r="12" spans="1:10" x14ac:dyDescent="0.25">
      <c r="A12" s="127" t="str">
        <f>PLANILHA!A13</f>
        <v>2</v>
      </c>
      <c r="B12" s="101" t="str">
        <f>PLANILHA!C13</f>
        <v>ADMINISTRAÇÃO LOCAL</v>
      </c>
      <c r="C12" s="102">
        <f>PLANILHA!I13</f>
        <v>2684.0035319999997</v>
      </c>
      <c r="D12" s="112">
        <f>C12/$C$33</f>
        <v>4.9999888093663375E-2</v>
      </c>
    </row>
    <row r="13" spans="1:10" x14ac:dyDescent="0.25">
      <c r="A13" s="128"/>
      <c r="B13" s="97"/>
      <c r="C13" s="102"/>
      <c r="D13" s="112"/>
    </row>
    <row r="14" spans="1:10" x14ac:dyDescent="0.25">
      <c r="A14" s="127" t="str">
        <f>PLANILHA!A15</f>
        <v>3</v>
      </c>
      <c r="B14" s="101" t="str">
        <f>PLANILHA!C15</f>
        <v>VIGA BALDRAME E CINTAMENTO</v>
      </c>
      <c r="C14" s="102">
        <f>PLANILHA!I15</f>
        <v>8251.1275882099981</v>
      </c>
      <c r="D14" s="112">
        <f t="shared" ref="D14" si="0">C14/$C$33</f>
        <v>0.15370898403759573</v>
      </c>
    </row>
    <row r="15" spans="1:10" x14ac:dyDescent="0.25">
      <c r="A15" s="128"/>
      <c r="B15" s="97"/>
      <c r="C15" s="102"/>
      <c r="D15" s="97"/>
    </row>
    <row r="16" spans="1:10" x14ac:dyDescent="0.25">
      <c r="A16" s="127" t="str">
        <f>PLANILHA!A21</f>
        <v>4</v>
      </c>
      <c r="B16" s="101" t="str">
        <f>PLANILHA!C21</f>
        <v>ALVENARIA</v>
      </c>
      <c r="C16" s="102">
        <f>PLANILHA!I21</f>
        <v>4370.5330031999993</v>
      </c>
      <c r="D16" s="112">
        <f>C16/$C$33</f>
        <v>8.1417985656235897E-2</v>
      </c>
    </row>
    <row r="17" spans="1:4" x14ac:dyDescent="0.25">
      <c r="A17" s="127"/>
      <c r="B17" s="101"/>
      <c r="C17" s="102"/>
      <c r="D17" s="112"/>
    </row>
    <row r="18" spans="1:4" x14ac:dyDescent="0.25">
      <c r="A18" s="127" t="str">
        <f>PLANILHA!A23</f>
        <v>5</v>
      </c>
      <c r="B18" s="101" t="str">
        <f>PLANILHA!C23</f>
        <v>ESQUADRIA</v>
      </c>
      <c r="C18" s="102">
        <f>PLANILHA!I23</f>
        <v>2083.5505127399997</v>
      </c>
      <c r="D18" s="112">
        <f>C18/$C$33</f>
        <v>3.881414134983148E-2</v>
      </c>
    </row>
    <row r="19" spans="1:4" x14ac:dyDescent="0.25">
      <c r="A19" s="128"/>
      <c r="B19" s="97"/>
      <c r="C19" s="102"/>
      <c r="D19" s="97"/>
    </row>
    <row r="20" spans="1:4" x14ac:dyDescent="0.25">
      <c r="A20" s="127" t="str">
        <f>PLANILHA!A28</f>
        <v>6</v>
      </c>
      <c r="B20" s="101" t="str">
        <f>PLANILHA!C28</f>
        <v>COBERTURA</v>
      </c>
      <c r="C20" s="102">
        <f>PLANILHA!I28</f>
        <v>3700.1111583600004</v>
      </c>
      <c r="D20" s="112">
        <f>C20/$C$33</f>
        <v>6.8928800445451577E-2</v>
      </c>
    </row>
    <row r="21" spans="1:4" x14ac:dyDescent="0.25">
      <c r="A21" s="128"/>
      <c r="B21" s="97"/>
      <c r="C21" s="102"/>
      <c r="D21" s="97"/>
    </row>
    <row r="22" spans="1:4" x14ac:dyDescent="0.25">
      <c r="A22" s="127" t="str">
        <f>PLANILHA!A33</f>
        <v>7</v>
      </c>
      <c r="B22" s="101" t="str">
        <f>PLANILHA!C33</f>
        <v>REVESTIMENTOS</v>
      </c>
      <c r="C22" s="102">
        <f>PLANILHA!I33</f>
        <v>8393.8645361600011</v>
      </c>
      <c r="D22" s="112">
        <f>C22/$C$33</f>
        <v>0.15636800863992667</v>
      </c>
    </row>
    <row r="23" spans="1:4" x14ac:dyDescent="0.25">
      <c r="A23" s="128"/>
      <c r="B23" s="97"/>
      <c r="C23" s="102"/>
      <c r="D23" s="97"/>
    </row>
    <row r="24" spans="1:4" x14ac:dyDescent="0.25">
      <c r="A24" s="127" t="str">
        <f>PLANILHA!A40</f>
        <v>8</v>
      </c>
      <c r="B24" s="101" t="str">
        <f>PLANILHA!C40</f>
        <v>PINTURA</v>
      </c>
      <c r="C24" s="102">
        <f>PLANILHA!I40</f>
        <v>8928.1487290000005</v>
      </c>
      <c r="D24" s="112">
        <f>C24/$C$33</f>
        <v>0.16632110651543769</v>
      </c>
    </row>
    <row r="25" spans="1:4" x14ac:dyDescent="0.25">
      <c r="A25" s="128"/>
      <c r="B25" s="97"/>
      <c r="C25" s="102"/>
      <c r="D25" s="112"/>
    </row>
    <row r="26" spans="1:4" x14ac:dyDescent="0.25">
      <c r="A26" s="127" t="str">
        <f>PLANILHA!A45</f>
        <v>9</v>
      </c>
      <c r="B26" s="101" t="str">
        <f>PLANILHA!C45</f>
        <v>ELÉTRICA</v>
      </c>
      <c r="C26" s="102">
        <f>PLANILHA!I45</f>
        <v>6037.6362829999998</v>
      </c>
      <c r="D26" s="112">
        <f>C26/$C$33</f>
        <v>0.11247419569351062</v>
      </c>
    </row>
    <row r="27" spans="1:4" x14ac:dyDescent="0.25">
      <c r="A27" s="128"/>
      <c r="B27" s="97"/>
      <c r="C27" s="102"/>
      <c r="D27" s="112"/>
    </row>
    <row r="28" spans="1:4" x14ac:dyDescent="0.25">
      <c r="A28" s="127" t="str">
        <f>PLANILHA!A54</f>
        <v>10</v>
      </c>
      <c r="B28" s="101" t="str">
        <f>PLANILHA!C54</f>
        <v>HIDRÁULICA</v>
      </c>
      <c r="C28" s="102">
        <f>PLANILHA!I54</f>
        <v>2407.309510399999</v>
      </c>
      <c r="D28" s="112">
        <f>C28/$C$33</f>
        <v>4.4845397814033697E-2</v>
      </c>
    </row>
    <row r="29" spans="1:4" x14ac:dyDescent="0.25">
      <c r="A29" s="128"/>
      <c r="B29" s="97"/>
      <c r="C29" s="102"/>
      <c r="D29" s="97"/>
    </row>
    <row r="30" spans="1:4" x14ac:dyDescent="0.25">
      <c r="A30" s="127" t="str">
        <f>PLANILHA!A64</f>
        <v>11</v>
      </c>
      <c r="B30" s="101" t="str">
        <f>PLANILHA!C64</f>
        <v>SERVIÇOS COMPLEMENTARES</v>
      </c>
      <c r="C30" s="102">
        <f>PLANILHA!I64</f>
        <v>4536.7051979999987</v>
      </c>
      <c r="D30" s="112">
        <f>C30/$C$33</f>
        <v>8.4513581859899323E-2</v>
      </c>
    </row>
    <row r="31" spans="1:4" x14ac:dyDescent="0.25">
      <c r="A31" s="128"/>
      <c r="B31" s="97"/>
      <c r="C31" s="102"/>
      <c r="D31" s="97"/>
    </row>
    <row r="32" spans="1:4" x14ac:dyDescent="0.25">
      <c r="A32" s="154"/>
      <c r="B32" s="113"/>
      <c r="C32" s="162"/>
      <c r="D32" s="113"/>
    </row>
    <row r="33" spans="1:4" ht="25.5" customHeight="1" x14ac:dyDescent="0.25">
      <c r="A33" s="208" t="s">
        <v>27</v>
      </c>
      <c r="B33" s="209"/>
      <c r="C33" s="103">
        <f>SUM(C10:C32)</f>
        <v>53680.190783069993</v>
      </c>
      <c r="D33" s="131">
        <f>SUM(D10:D32)</f>
        <v>1</v>
      </c>
    </row>
    <row r="34" spans="1:4" s="2" customFormat="1" x14ac:dyDescent="0.25">
      <c r="C34" s="83"/>
    </row>
    <row r="35" spans="1:4" s="2" customFormat="1" x14ac:dyDescent="0.25">
      <c r="C35" s="83"/>
    </row>
    <row r="36" spans="1:4" s="2" customFormat="1" x14ac:dyDescent="0.25">
      <c r="C36" s="83"/>
    </row>
    <row r="37" spans="1:4" s="2" customFormat="1" x14ac:dyDescent="0.25">
      <c r="C37" s="83"/>
    </row>
  </sheetData>
  <mergeCells count="3">
    <mergeCell ref="A33:B33"/>
    <mergeCell ref="A1:C1"/>
    <mergeCell ref="A2:C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showGridLines="0" showZeros="0" view="pageBreakPreview" zoomScale="85" zoomScaleSheetLayoutView="85" workbookViewId="0">
      <selection activeCell="D2" sqref="D2"/>
    </sheetView>
  </sheetViews>
  <sheetFormatPr defaultRowHeight="15" x14ac:dyDescent="0.25"/>
  <cols>
    <col min="1" max="1" width="10.28515625" customWidth="1"/>
    <col min="2" max="2" width="72.5703125" customWidth="1"/>
    <col min="3" max="3" width="15.28515625" style="1" customWidth="1"/>
    <col min="4" max="9" width="12.7109375" customWidth="1"/>
    <col min="11" max="11" width="11.140625" customWidth="1"/>
  </cols>
  <sheetData>
    <row r="1" spans="1:12" s="3" customFormat="1" ht="23.25" x14ac:dyDescent="0.25">
      <c r="A1" s="200" t="s">
        <v>4</v>
      </c>
      <c r="B1" s="201"/>
      <c r="C1" s="201"/>
      <c r="D1" s="95"/>
      <c r="E1" s="95"/>
      <c r="F1" s="95"/>
      <c r="G1" s="95"/>
      <c r="H1" s="95"/>
      <c r="I1" s="116"/>
      <c r="J1" s="5"/>
      <c r="K1" s="5"/>
    </row>
    <row r="2" spans="1:12" s="3" customFormat="1" ht="15.75" x14ac:dyDescent="0.25">
      <c r="A2" s="203" t="s">
        <v>40</v>
      </c>
      <c r="B2" s="204"/>
      <c r="C2" s="204"/>
      <c r="D2" s="96"/>
      <c r="E2" s="96"/>
      <c r="F2" s="96"/>
      <c r="G2" s="96"/>
      <c r="H2" s="96"/>
      <c r="I2" s="117"/>
      <c r="J2" s="5"/>
      <c r="K2" s="5"/>
    </row>
    <row r="3" spans="1:12" s="3" customFormat="1" ht="24.95" customHeight="1" x14ac:dyDescent="0.25">
      <c r="A3" s="6"/>
      <c r="B3" s="7"/>
      <c r="C3" s="8"/>
      <c r="D3" s="5"/>
      <c r="E3" s="4"/>
      <c r="F3" s="4"/>
      <c r="G3" s="7"/>
      <c r="H3" s="7"/>
      <c r="I3" s="84"/>
      <c r="J3" s="5"/>
      <c r="K3" s="5"/>
    </row>
    <row r="4" spans="1:12" s="16" customFormat="1" ht="15.75" x14ac:dyDescent="0.25">
      <c r="A4" s="9" t="str">
        <f>'PLANILHA RESUMO'!A4</f>
        <v>OBRA: REFORMA UBS TIA LITA</v>
      </c>
      <c r="B4" s="10"/>
      <c r="C4" s="11"/>
      <c r="D4" s="12"/>
      <c r="E4" s="13"/>
      <c r="F4" s="13"/>
      <c r="G4" s="14"/>
      <c r="H4" s="4"/>
      <c r="I4" s="85"/>
      <c r="J4" s="106"/>
      <c r="K4" s="106"/>
    </row>
    <row r="5" spans="1:12" s="16" customFormat="1" ht="15.75" x14ac:dyDescent="0.25">
      <c r="A5" s="9" t="str">
        <f>PLANILHA!A5</f>
        <v>LOCAL: PREFEITURA MUNICIPAL</v>
      </c>
      <c r="B5" s="10"/>
      <c r="C5" s="11"/>
      <c r="D5" s="12"/>
      <c r="E5" s="17"/>
      <c r="F5" s="17"/>
      <c r="G5" s="14"/>
      <c r="H5" s="14"/>
      <c r="I5" s="15"/>
      <c r="J5" s="106"/>
      <c r="K5" s="106"/>
    </row>
    <row r="6" spans="1:12" s="16" customFormat="1" ht="15.75" x14ac:dyDescent="0.25">
      <c r="A6" s="132" t="s">
        <v>37</v>
      </c>
      <c r="B6" s="133"/>
      <c r="C6" s="134"/>
      <c r="D6" s="210"/>
      <c r="E6" s="210"/>
      <c r="F6" s="210"/>
      <c r="G6" s="210"/>
      <c r="H6" s="210"/>
      <c r="I6" s="211"/>
      <c r="J6" s="106"/>
      <c r="K6" s="106"/>
    </row>
    <row r="7" spans="1:12" x14ac:dyDescent="0.25">
      <c r="A7" s="220" t="s">
        <v>29</v>
      </c>
      <c r="B7" s="220" t="s">
        <v>30</v>
      </c>
      <c r="C7" s="219" t="s">
        <v>31</v>
      </c>
      <c r="D7" s="212" t="s">
        <v>22</v>
      </c>
      <c r="E7" s="213"/>
      <c r="F7" s="213"/>
      <c r="G7" s="213"/>
      <c r="H7" s="213"/>
      <c r="I7" s="214"/>
      <c r="J7" s="2"/>
      <c r="K7" s="2"/>
    </row>
    <row r="8" spans="1:12" x14ac:dyDescent="0.25">
      <c r="A8" s="220"/>
      <c r="B8" s="220"/>
      <c r="C8" s="219"/>
      <c r="D8" s="129">
        <v>1</v>
      </c>
      <c r="E8" s="130">
        <v>2</v>
      </c>
      <c r="F8" s="130"/>
      <c r="G8" s="130"/>
      <c r="H8" s="130"/>
      <c r="I8" s="130"/>
      <c r="J8" s="2"/>
      <c r="K8" s="2"/>
    </row>
    <row r="9" spans="1:12" x14ac:dyDescent="0.25">
      <c r="A9" s="168"/>
      <c r="B9" s="172"/>
      <c r="C9" s="169"/>
      <c r="D9" s="170"/>
      <c r="E9" s="171"/>
      <c r="F9" s="171"/>
      <c r="G9" s="171"/>
      <c r="H9" s="171"/>
      <c r="I9" s="171"/>
      <c r="J9" s="2"/>
      <c r="K9" s="2"/>
    </row>
    <row r="10" spans="1:12" x14ac:dyDescent="0.25">
      <c r="A10" s="127" t="str">
        <f>'PLANILHA RESUMO'!A10</f>
        <v>1</v>
      </c>
      <c r="B10" s="165" t="str">
        <f>PLANILHA!C11</f>
        <v>SERVIÇOS PRELIMINARES</v>
      </c>
      <c r="C10" s="180">
        <f>PLANILHA!I11</f>
        <v>2287.2007319999998</v>
      </c>
      <c r="D10" s="107">
        <v>1</v>
      </c>
      <c r="E10" s="107">
        <v>0</v>
      </c>
      <c r="F10" s="107">
        <v>0</v>
      </c>
      <c r="G10" s="107">
        <v>0</v>
      </c>
      <c r="H10" s="107">
        <v>0</v>
      </c>
      <c r="I10" s="107">
        <v>0</v>
      </c>
      <c r="J10" s="2"/>
      <c r="K10" s="108">
        <f>SUM(D10:I10)</f>
        <v>1</v>
      </c>
    </row>
    <row r="11" spans="1:12" x14ac:dyDescent="0.25">
      <c r="A11" s="128"/>
      <c r="B11" s="2"/>
      <c r="C11" s="180"/>
      <c r="D11" s="109">
        <f>D$10*$C$10</f>
        <v>2287.2007319999998</v>
      </c>
      <c r="E11" s="109">
        <f>E$10*$C$10</f>
        <v>0</v>
      </c>
      <c r="F11" s="109">
        <f t="shared" ref="F11:I11" si="0">F$10*$C$10</f>
        <v>0</v>
      </c>
      <c r="G11" s="109">
        <f t="shared" si="0"/>
        <v>0</v>
      </c>
      <c r="H11" s="109">
        <f t="shared" si="0"/>
        <v>0</v>
      </c>
      <c r="I11" s="109">
        <f t="shared" si="0"/>
        <v>0</v>
      </c>
      <c r="K11" s="1">
        <f>SUM(D11:J11)</f>
        <v>2287.2007319999998</v>
      </c>
      <c r="L11" s="1">
        <f>C10-K11</f>
        <v>0</v>
      </c>
    </row>
    <row r="12" spans="1:12" x14ac:dyDescent="0.25">
      <c r="A12" s="127" t="str">
        <f>'PLANILHA RESUMO'!A12</f>
        <v>2</v>
      </c>
      <c r="B12" s="165" t="str">
        <f>PLANILHA!C13</f>
        <v>ADMINISTRAÇÃO LOCAL</v>
      </c>
      <c r="C12" s="180">
        <f>'PLANILHA RESUMO'!C12</f>
        <v>2684.0035319999997</v>
      </c>
      <c r="D12" s="107">
        <v>0.5</v>
      </c>
      <c r="E12" s="107">
        <v>0.5</v>
      </c>
      <c r="F12" s="107">
        <v>0</v>
      </c>
      <c r="G12" s="107">
        <v>0</v>
      </c>
      <c r="H12" s="107">
        <v>0</v>
      </c>
      <c r="I12" s="107">
        <v>0</v>
      </c>
      <c r="K12" s="108">
        <f>SUM(D12:I12)</f>
        <v>1</v>
      </c>
    </row>
    <row r="13" spans="1:12" x14ac:dyDescent="0.25">
      <c r="A13" s="97"/>
      <c r="B13" s="2"/>
      <c r="C13" s="180"/>
      <c r="D13" s="109">
        <f>D$12*$C$12</f>
        <v>1342.0017659999999</v>
      </c>
      <c r="E13" s="109">
        <f>E$12*$C$12</f>
        <v>1342.0017659999999</v>
      </c>
      <c r="F13" s="109">
        <f t="shared" ref="F13:I13" si="1">F$12*$C$12</f>
        <v>0</v>
      </c>
      <c r="G13" s="109">
        <f t="shared" si="1"/>
        <v>0</v>
      </c>
      <c r="H13" s="109">
        <f t="shared" si="1"/>
        <v>0</v>
      </c>
      <c r="I13" s="109">
        <f t="shared" si="1"/>
        <v>0</v>
      </c>
      <c r="K13" s="1">
        <f>SUM(D13:J13)</f>
        <v>2684.0035319999997</v>
      </c>
      <c r="L13" s="1">
        <f>C12-K13</f>
        <v>0</v>
      </c>
    </row>
    <row r="14" spans="1:12" x14ac:dyDescent="0.25">
      <c r="A14" s="127" t="str">
        <f>'PLANILHA RESUMO'!A14</f>
        <v>3</v>
      </c>
      <c r="B14" s="165" t="str">
        <f>PLANILHA!C15</f>
        <v>VIGA BALDRAME E CINTAMENTO</v>
      </c>
      <c r="C14" s="180">
        <f>'PLANILHA RESUMO'!C14</f>
        <v>8251.1275882099981</v>
      </c>
      <c r="D14" s="107">
        <v>0.5</v>
      </c>
      <c r="E14" s="107">
        <v>0.5</v>
      </c>
      <c r="F14" s="197"/>
      <c r="G14" s="197"/>
      <c r="H14" s="197"/>
      <c r="I14" s="197"/>
      <c r="K14" s="1"/>
      <c r="L14" s="1"/>
    </row>
    <row r="15" spans="1:12" x14ac:dyDescent="0.25">
      <c r="A15" s="97"/>
      <c r="B15" s="2"/>
      <c r="C15" s="180"/>
      <c r="D15" s="109">
        <f>D$14*$C$14</f>
        <v>4125.563794104999</v>
      </c>
      <c r="E15" s="109">
        <f>E$14*$C$14</f>
        <v>4125.563794104999</v>
      </c>
      <c r="F15" s="197"/>
      <c r="G15" s="197"/>
      <c r="H15" s="197"/>
      <c r="I15" s="197"/>
      <c r="K15" s="1"/>
      <c r="L15" s="1"/>
    </row>
    <row r="16" spans="1:12" x14ac:dyDescent="0.25">
      <c r="A16" s="127" t="str">
        <f>'PLANILHA RESUMO'!A16</f>
        <v>4</v>
      </c>
      <c r="B16" s="165" t="str">
        <f>PLANILHA!C21</f>
        <v>ALVENARIA</v>
      </c>
      <c r="C16" s="180">
        <f>'PLANILHA RESUMO'!C16</f>
        <v>4370.5330031999993</v>
      </c>
      <c r="D16" s="107">
        <v>1</v>
      </c>
      <c r="E16" s="107">
        <v>0</v>
      </c>
      <c r="F16" s="107">
        <v>0</v>
      </c>
      <c r="G16" s="107">
        <v>0</v>
      </c>
      <c r="H16" s="107">
        <v>0</v>
      </c>
      <c r="I16" s="107">
        <v>0</v>
      </c>
      <c r="K16" s="108">
        <f>SUM(D16:I16)</f>
        <v>1</v>
      </c>
    </row>
    <row r="17" spans="1:12" x14ac:dyDescent="0.25">
      <c r="A17" s="127">
        <f>'PLANILHA RESUMO'!A19</f>
        <v>0</v>
      </c>
      <c r="B17" s="2"/>
      <c r="C17" s="180"/>
      <c r="D17" s="109">
        <f>D$16*$C$16</f>
        <v>4370.5330031999993</v>
      </c>
      <c r="E17" s="109">
        <f>E$16*$C$16</f>
        <v>0</v>
      </c>
      <c r="F17" s="109">
        <f t="shared" ref="F17:I17" si="2">F$16*$C$16</f>
        <v>0</v>
      </c>
      <c r="G17" s="109">
        <f t="shared" si="2"/>
        <v>0</v>
      </c>
      <c r="H17" s="109">
        <f t="shared" si="2"/>
        <v>0</v>
      </c>
      <c r="I17" s="109">
        <f t="shared" si="2"/>
        <v>0</v>
      </c>
      <c r="K17" s="1">
        <f>SUM(D17:J17)</f>
        <v>4370.5330031999993</v>
      </c>
      <c r="L17" s="1">
        <f>C16-K17</f>
        <v>0</v>
      </c>
    </row>
    <row r="18" spans="1:12" x14ac:dyDescent="0.25">
      <c r="A18" s="127" t="str">
        <f>'PLANILHA RESUMO'!A18</f>
        <v>5</v>
      </c>
      <c r="B18" s="165" t="str">
        <f>PLANILHA!C23</f>
        <v>ESQUADRIA</v>
      </c>
      <c r="C18" s="180">
        <f>'PLANILHA RESUMO'!C18</f>
        <v>2083.5505127399997</v>
      </c>
      <c r="D18" s="107">
        <v>1</v>
      </c>
      <c r="E18" s="107">
        <v>0</v>
      </c>
      <c r="F18" s="107">
        <v>0</v>
      </c>
      <c r="G18" s="107">
        <v>0</v>
      </c>
      <c r="H18" s="107">
        <v>0</v>
      </c>
      <c r="I18" s="107">
        <v>0</v>
      </c>
      <c r="K18" s="108">
        <f>SUM(D18:I18)</f>
        <v>1</v>
      </c>
    </row>
    <row r="19" spans="1:12" x14ac:dyDescent="0.25">
      <c r="A19" s="127">
        <f>'PLANILHA RESUMO'!A19</f>
        <v>0</v>
      </c>
      <c r="B19" s="2"/>
      <c r="C19" s="180"/>
      <c r="D19" s="109">
        <f>D$20*$C$18</f>
        <v>0</v>
      </c>
      <c r="E19" s="109">
        <f>E$20*$C$18</f>
        <v>2083.5505127399997</v>
      </c>
      <c r="F19" s="109">
        <f t="shared" ref="F19:I21" si="3">F$20*$C$20</f>
        <v>0</v>
      </c>
      <c r="G19" s="109">
        <f t="shared" si="3"/>
        <v>0</v>
      </c>
      <c r="H19" s="109">
        <f t="shared" si="3"/>
        <v>0</v>
      </c>
      <c r="I19" s="109">
        <f t="shared" si="3"/>
        <v>0</v>
      </c>
      <c r="K19" s="1">
        <f>SUM(D19:J19)</f>
        <v>2083.5505127399997</v>
      </c>
      <c r="L19" s="1">
        <f>C18-K19</f>
        <v>0</v>
      </c>
    </row>
    <row r="20" spans="1:12" x14ac:dyDescent="0.25">
      <c r="A20" s="127" t="str">
        <f>'PLANILHA RESUMO'!A20</f>
        <v>6</v>
      </c>
      <c r="B20" s="165" t="str">
        <f>PLANILHA!C28</f>
        <v>COBERTURA</v>
      </c>
      <c r="C20" s="180">
        <f>'PLANILHA RESUMO'!C20</f>
        <v>3700.1111583600004</v>
      </c>
      <c r="D20" s="107">
        <v>0</v>
      </c>
      <c r="E20" s="107">
        <v>1</v>
      </c>
      <c r="F20" s="107">
        <v>0</v>
      </c>
      <c r="G20" s="107">
        <v>0</v>
      </c>
      <c r="H20" s="107">
        <v>0</v>
      </c>
      <c r="I20" s="107">
        <v>0</v>
      </c>
      <c r="K20" s="108">
        <f>SUM(D20:I20)</f>
        <v>1</v>
      </c>
    </row>
    <row r="21" spans="1:12" x14ac:dyDescent="0.25">
      <c r="A21" s="127">
        <f>'PLANILHA RESUMO'!A21</f>
        <v>0</v>
      </c>
      <c r="B21" s="2"/>
      <c r="C21" s="180"/>
      <c r="D21" s="109">
        <f>D$20*$C$20</f>
        <v>0</v>
      </c>
      <c r="E21" s="109">
        <f>E$20*$C$20</f>
        <v>3700.1111583600004</v>
      </c>
      <c r="F21" s="109">
        <f t="shared" si="3"/>
        <v>0</v>
      </c>
      <c r="G21" s="109">
        <f t="shared" si="3"/>
        <v>0</v>
      </c>
      <c r="H21" s="109">
        <f t="shared" si="3"/>
        <v>0</v>
      </c>
      <c r="I21" s="109">
        <f t="shared" si="3"/>
        <v>0</v>
      </c>
      <c r="K21" s="1">
        <f>SUM(D21:J21)</f>
        <v>3700.1111583600004</v>
      </c>
      <c r="L21" s="1">
        <f>C20-K21</f>
        <v>0</v>
      </c>
    </row>
    <row r="22" spans="1:12" x14ac:dyDescent="0.25">
      <c r="A22" s="164" t="str">
        <f>'PLANILHA RESUMO'!A22</f>
        <v>7</v>
      </c>
      <c r="B22" s="165" t="str">
        <f>'PLANILHA RESUMO'!B22</f>
        <v>REVESTIMENTOS</v>
      </c>
      <c r="C22" s="180">
        <f>'PLANILHA RESUMO'!C22</f>
        <v>8393.8645361600011</v>
      </c>
      <c r="D22" s="107">
        <v>0</v>
      </c>
      <c r="E22" s="107">
        <v>1</v>
      </c>
      <c r="F22" s="107">
        <v>0</v>
      </c>
      <c r="G22" s="107">
        <v>0</v>
      </c>
      <c r="H22" s="107">
        <v>0</v>
      </c>
      <c r="I22" s="107">
        <v>0</v>
      </c>
      <c r="K22" s="108">
        <f>SUM(D22:I22)</f>
        <v>1</v>
      </c>
    </row>
    <row r="23" spans="1:12" x14ac:dyDescent="0.25">
      <c r="A23" s="127">
        <f>'PLANILHA RESUMO'!A21</f>
        <v>0</v>
      </c>
      <c r="B23" s="2"/>
      <c r="C23" s="180"/>
      <c r="D23" s="109">
        <f>D$26*$C$22</f>
        <v>4196.9322680800005</v>
      </c>
      <c r="E23" s="109">
        <f>E$26*$C$22</f>
        <v>4196.9322680800005</v>
      </c>
      <c r="F23" s="109">
        <f t="shared" ref="F23:I27" si="4">F$26*$C$26</f>
        <v>0</v>
      </c>
      <c r="G23" s="109">
        <f t="shared" si="4"/>
        <v>0</v>
      </c>
      <c r="H23" s="109">
        <f t="shared" si="4"/>
        <v>0</v>
      </c>
      <c r="I23" s="109">
        <f t="shared" si="4"/>
        <v>0</v>
      </c>
      <c r="K23" s="1">
        <f>SUM(D23:J23)</f>
        <v>8393.8645361600011</v>
      </c>
      <c r="L23" s="1">
        <f>C22-K23</f>
        <v>0</v>
      </c>
    </row>
    <row r="24" spans="1:12" x14ac:dyDescent="0.25">
      <c r="A24" s="166" t="str">
        <f>'PLANILHA RESUMO'!A24</f>
        <v>8</v>
      </c>
      <c r="B24" s="163" t="str">
        <f>'PLANILHA RESUMO'!B24</f>
        <v>PINTURA</v>
      </c>
      <c r="C24" s="180">
        <f>'PLANILHA RESUMO'!C24</f>
        <v>8928.1487290000005</v>
      </c>
      <c r="D24" s="107">
        <v>0.5</v>
      </c>
      <c r="E24" s="107">
        <v>0.5</v>
      </c>
      <c r="F24" s="107">
        <v>0</v>
      </c>
      <c r="G24" s="107">
        <v>0</v>
      </c>
      <c r="H24" s="107">
        <v>0</v>
      </c>
      <c r="I24" s="107">
        <v>0</v>
      </c>
      <c r="K24" s="108">
        <f>SUM(D24:I24)</f>
        <v>1</v>
      </c>
    </row>
    <row r="25" spans="1:12" x14ac:dyDescent="0.25">
      <c r="A25" s="167">
        <f>'PLANILHA RESUMO'!A21</f>
        <v>0</v>
      </c>
      <c r="B25" s="8"/>
      <c r="C25" s="180"/>
      <c r="D25" s="109">
        <f>D$26*$C$24</f>
        <v>4464.0743645000002</v>
      </c>
      <c r="E25" s="109">
        <f>E$26*$C$24</f>
        <v>4464.0743645000002</v>
      </c>
      <c r="F25" s="109">
        <f t="shared" si="4"/>
        <v>0</v>
      </c>
      <c r="G25" s="109">
        <f t="shared" si="4"/>
        <v>0</v>
      </c>
      <c r="H25" s="109">
        <f t="shared" si="4"/>
        <v>0</v>
      </c>
      <c r="I25" s="109">
        <f t="shared" si="4"/>
        <v>0</v>
      </c>
      <c r="K25" s="1">
        <f>SUM(D25:J25)</f>
        <v>8928.1487290000005</v>
      </c>
      <c r="L25" s="1">
        <f>C24-K25</f>
        <v>0</v>
      </c>
    </row>
    <row r="26" spans="1:12" x14ac:dyDescent="0.25">
      <c r="A26" s="166" t="str">
        <f>'PLANILHA RESUMO'!A26</f>
        <v>9</v>
      </c>
      <c r="B26" s="163" t="str">
        <f>'PLANILHA RESUMO'!B26</f>
        <v>ELÉTRICA</v>
      </c>
      <c r="C26" s="180">
        <f>'PLANILHA RESUMO'!C26</f>
        <v>6037.6362829999998</v>
      </c>
      <c r="D26" s="107">
        <v>0.5</v>
      </c>
      <c r="E26" s="107">
        <v>0.5</v>
      </c>
      <c r="F26" s="107">
        <v>0</v>
      </c>
      <c r="G26" s="107">
        <v>0</v>
      </c>
      <c r="H26" s="107">
        <v>0</v>
      </c>
      <c r="I26" s="107">
        <v>0</v>
      </c>
      <c r="K26" s="108">
        <f>SUM(D26:I26)</f>
        <v>1</v>
      </c>
    </row>
    <row r="27" spans="1:12" x14ac:dyDescent="0.25">
      <c r="A27" s="167">
        <f>'PLANILHA RESUMO'!A23</f>
        <v>0</v>
      </c>
      <c r="B27" s="8"/>
      <c r="C27" s="180"/>
      <c r="D27" s="109">
        <f>D$26*$C$26</f>
        <v>3018.8181414999999</v>
      </c>
      <c r="E27" s="109">
        <f>E$26*$C$26</f>
        <v>3018.8181414999999</v>
      </c>
      <c r="F27" s="109">
        <f t="shared" si="4"/>
        <v>0</v>
      </c>
      <c r="G27" s="109">
        <f t="shared" si="4"/>
        <v>0</v>
      </c>
      <c r="H27" s="109">
        <f t="shared" si="4"/>
        <v>0</v>
      </c>
      <c r="I27" s="109">
        <f t="shared" si="4"/>
        <v>0</v>
      </c>
      <c r="K27" s="1">
        <f>SUM(D27:J27)</f>
        <v>6037.6362829999998</v>
      </c>
      <c r="L27" s="1">
        <f>C26-K27</f>
        <v>0</v>
      </c>
    </row>
    <row r="28" spans="1:12" x14ac:dyDescent="0.25">
      <c r="A28" s="166" t="str">
        <f>'PLANILHA RESUMO'!A28</f>
        <v>10</v>
      </c>
      <c r="B28" s="163" t="str">
        <f>'PLANILHA RESUMO'!B28</f>
        <v>HIDRÁULICA</v>
      </c>
      <c r="C28" s="180">
        <f>'PLANILHA RESUMO'!C28</f>
        <v>2407.309510399999</v>
      </c>
      <c r="D28" s="107">
        <v>1</v>
      </c>
      <c r="E28" s="107">
        <v>0</v>
      </c>
      <c r="F28" s="107">
        <v>0</v>
      </c>
      <c r="G28" s="107">
        <v>0</v>
      </c>
      <c r="H28" s="107">
        <v>0</v>
      </c>
      <c r="I28" s="107">
        <v>0</v>
      </c>
      <c r="K28" s="108">
        <f t="shared" ref="K28" si="5">SUM(D28:I28)</f>
        <v>1</v>
      </c>
    </row>
    <row r="29" spans="1:12" x14ac:dyDescent="0.25">
      <c r="A29" s="167"/>
      <c r="B29" s="8"/>
      <c r="C29" s="180"/>
      <c r="D29" s="109">
        <f>D$28*$C$28</f>
        <v>2407.309510399999</v>
      </c>
      <c r="E29" s="109">
        <f>E$28*$C$28</f>
        <v>0</v>
      </c>
      <c r="F29" s="109">
        <f t="shared" ref="F29:I29" si="6">F$28*$C$28</f>
        <v>0</v>
      </c>
      <c r="G29" s="109">
        <f t="shared" si="6"/>
        <v>0</v>
      </c>
      <c r="H29" s="109">
        <f t="shared" si="6"/>
        <v>0</v>
      </c>
      <c r="I29" s="109">
        <f t="shared" si="6"/>
        <v>0</v>
      </c>
      <c r="K29" s="1">
        <f t="shared" ref="K29" si="7">SUM(D29:J29)</f>
        <v>2407.309510399999</v>
      </c>
      <c r="L29" s="1">
        <f t="shared" ref="L29" si="8">C28-K29</f>
        <v>0</v>
      </c>
    </row>
    <row r="30" spans="1:12" x14ac:dyDescent="0.25">
      <c r="A30" s="166" t="str">
        <f>'PLANILHA RESUMO'!A30</f>
        <v>11</v>
      </c>
      <c r="B30" s="163" t="str">
        <f>'PLANILHA RESUMO'!B30</f>
        <v>SERVIÇOS COMPLEMENTARES</v>
      </c>
      <c r="C30" s="180">
        <f>'PLANILHA RESUMO'!C30</f>
        <v>4536.7051979999987</v>
      </c>
      <c r="D30" s="107">
        <v>0</v>
      </c>
      <c r="E30" s="107">
        <v>1</v>
      </c>
      <c r="F30" s="107">
        <v>0</v>
      </c>
      <c r="G30" s="107">
        <v>0</v>
      </c>
      <c r="H30" s="107">
        <v>0</v>
      </c>
      <c r="I30" s="107">
        <v>0</v>
      </c>
      <c r="K30" s="108">
        <f t="shared" ref="K30" si="9">SUM(D30:I30)</f>
        <v>1</v>
      </c>
    </row>
    <row r="31" spans="1:12" x14ac:dyDescent="0.25">
      <c r="A31" s="167">
        <f>'PLANILHA RESUMO'!A31</f>
        <v>0</v>
      </c>
      <c r="B31" s="2"/>
      <c r="C31" s="180"/>
      <c r="D31" s="109">
        <f>D$30*$C$30</f>
        <v>0</v>
      </c>
      <c r="E31" s="109">
        <f>E$30*$C$30</f>
        <v>4536.7051979999987</v>
      </c>
      <c r="F31" s="109">
        <f t="shared" ref="F31:I31" si="10">F$30*$C$30</f>
        <v>0</v>
      </c>
      <c r="G31" s="109">
        <f t="shared" si="10"/>
        <v>0</v>
      </c>
      <c r="H31" s="109">
        <f t="shared" si="10"/>
        <v>0</v>
      </c>
      <c r="I31" s="109">
        <f t="shared" si="10"/>
        <v>0</v>
      </c>
      <c r="K31" s="1">
        <f t="shared" ref="K31" si="11">SUM(D31:J31)</f>
        <v>4536.7051979999987</v>
      </c>
      <c r="L31" s="1">
        <f t="shared" ref="L31" si="12">C30-K31</f>
        <v>0</v>
      </c>
    </row>
    <row r="32" spans="1:12" x14ac:dyDescent="0.25">
      <c r="A32" s="154"/>
      <c r="B32" s="2"/>
      <c r="C32" s="181"/>
      <c r="D32" s="109"/>
      <c r="E32" s="109"/>
      <c r="F32" s="109"/>
      <c r="G32" s="109"/>
      <c r="H32" s="109"/>
      <c r="I32" s="109"/>
      <c r="K32" s="1"/>
      <c r="L32" s="1"/>
    </row>
    <row r="33" spans="1:9" ht="22.5" customHeight="1" x14ac:dyDescent="0.25">
      <c r="A33" s="208" t="s">
        <v>32</v>
      </c>
      <c r="B33" s="218"/>
      <c r="C33" s="209"/>
      <c r="D33" s="110">
        <f>D34/$E$36</f>
        <v>0.48830738485475061</v>
      </c>
      <c r="E33" s="110">
        <f>E34/$E$36</f>
        <v>0.51169261514524933</v>
      </c>
      <c r="F33" s="110"/>
      <c r="G33" s="110"/>
      <c r="H33" s="110"/>
      <c r="I33" s="110"/>
    </row>
    <row r="34" spans="1:9" s="2" customFormat="1" ht="18.75" customHeight="1" x14ac:dyDescent="0.25">
      <c r="A34" s="215" t="s">
        <v>33</v>
      </c>
      <c r="B34" s="216"/>
      <c r="C34" s="217"/>
      <c r="D34" s="103">
        <f>D11+D13+D15+D17+D19+D21+D23+D25+D27+D29+D31</f>
        <v>26212.433579784996</v>
      </c>
      <c r="E34" s="103">
        <f>E11+E13+E15+E17+E19+E21+E23+E25+E27+E29+E31</f>
        <v>27467.757203284997</v>
      </c>
      <c r="F34" s="103"/>
      <c r="G34" s="103"/>
      <c r="H34" s="103"/>
      <c r="I34" s="103"/>
    </row>
    <row r="35" spans="1:9" s="2" customFormat="1" ht="24.75" customHeight="1" x14ac:dyDescent="0.25">
      <c r="A35" s="215" t="s">
        <v>34</v>
      </c>
      <c r="B35" s="216"/>
      <c r="C35" s="217"/>
      <c r="D35" s="110">
        <f>D33</f>
        <v>0.48830738485475061</v>
      </c>
      <c r="E35" s="110">
        <f>D35+E33</f>
        <v>1</v>
      </c>
      <c r="F35" s="110"/>
      <c r="G35" s="110"/>
      <c r="H35" s="110"/>
      <c r="I35" s="110"/>
    </row>
    <row r="36" spans="1:9" s="2" customFormat="1" ht="21" customHeight="1" x14ac:dyDescent="0.25">
      <c r="A36" s="215" t="s">
        <v>35</v>
      </c>
      <c r="B36" s="216"/>
      <c r="C36" s="217"/>
      <c r="D36" s="103">
        <f>D34</f>
        <v>26212.433579784996</v>
      </c>
      <c r="E36" s="103">
        <f>D36+E34</f>
        <v>53680.190783069993</v>
      </c>
      <c r="F36" s="103"/>
      <c r="G36" s="103"/>
      <c r="H36" s="103"/>
      <c r="I36" s="103"/>
    </row>
    <row r="37" spans="1:9" s="2" customFormat="1" x14ac:dyDescent="0.25">
      <c r="C37" s="83"/>
      <c r="D37" s="108"/>
      <c r="E37" s="108"/>
      <c r="F37" s="108"/>
      <c r="G37" s="108"/>
      <c r="H37" s="108"/>
      <c r="I37" s="108"/>
    </row>
  </sheetData>
  <mergeCells count="11">
    <mergeCell ref="A1:C1"/>
    <mergeCell ref="A2:C2"/>
    <mergeCell ref="C7:C8"/>
    <mergeCell ref="B7:B8"/>
    <mergeCell ref="A7:A8"/>
    <mergeCell ref="D6:I6"/>
    <mergeCell ref="D7:I7"/>
    <mergeCell ref="A34:C34"/>
    <mergeCell ref="A35:C35"/>
    <mergeCell ref="A36:C36"/>
    <mergeCell ref="A33:C33"/>
  </mergeCells>
  <conditionalFormatting sqref="D30:I30 D12:I12 D20:I20 D10:I10 D16:I16 D26:I26 D28:I28 D18:I18 D22:I22 D24:I24">
    <cfRule type="cellIs" dxfId="36" priority="44" operator="greaterThan">
      <formula>0</formula>
    </cfRule>
  </conditionalFormatting>
  <conditionalFormatting sqref="D14">
    <cfRule type="cellIs" dxfId="35" priority="2" operator="greaterThan">
      <formula>0</formula>
    </cfRule>
  </conditionalFormatting>
  <conditionalFormatting sqref="E14">
    <cfRule type="cellIs" dxfId="34" priority="1" operator="greaterThan">
      <formula>0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9" orientation="landscape" r:id="rId1"/>
  <rowBreaks count="1" manualBreakCount="1">
    <brk id="36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tabSelected="1" workbookViewId="0">
      <selection activeCell="B6" sqref="B6"/>
    </sheetView>
  </sheetViews>
  <sheetFormatPr defaultRowHeight="15" x14ac:dyDescent="0.25"/>
  <cols>
    <col min="1" max="1" width="10.42578125" bestFit="1" customWidth="1"/>
    <col min="2" max="2" width="68.5703125" customWidth="1"/>
    <col min="3" max="3" width="10.5703125" bestFit="1" customWidth="1"/>
    <col min="4" max="4" width="15.85546875" bestFit="1" customWidth="1"/>
    <col min="5" max="6" width="11.7109375" bestFit="1" customWidth="1"/>
  </cols>
  <sheetData>
    <row r="1" spans="1:6" ht="23.25" x14ac:dyDescent="0.25">
      <c r="A1" s="200" t="s">
        <v>4</v>
      </c>
      <c r="B1" s="201"/>
      <c r="C1" s="201"/>
    </row>
    <row r="2" spans="1:6" ht="15.75" x14ac:dyDescent="0.25">
      <c r="A2" s="203" t="s">
        <v>40</v>
      </c>
      <c r="B2" s="204"/>
      <c r="C2" s="204"/>
    </row>
    <row r="3" spans="1:6" x14ac:dyDescent="0.25">
      <c r="A3" s="6"/>
      <c r="B3" s="7"/>
      <c r="C3" s="8"/>
    </row>
    <row r="4" spans="1:6" ht="15.75" x14ac:dyDescent="0.25">
      <c r="A4" s="9" t="str">
        <f>'PLANILHA RESUMO'!A4</f>
        <v>OBRA: REFORMA UBS TIA LITA</v>
      </c>
      <c r="B4" s="10"/>
      <c r="C4" s="11"/>
    </row>
    <row r="5" spans="1:6" ht="15.75" x14ac:dyDescent="0.25">
      <c r="A5" s="9" t="str">
        <f>PLANILHA!A5</f>
        <v>LOCAL: PREFEITURA MUNICIPAL</v>
      </c>
      <c r="B5" s="10"/>
      <c r="C5" s="11"/>
    </row>
    <row r="6" spans="1:6" ht="15.75" x14ac:dyDescent="0.25">
      <c r="A6" s="132" t="s">
        <v>214</v>
      </c>
      <c r="B6" s="133"/>
      <c r="C6" s="134"/>
    </row>
    <row r="7" spans="1:6" x14ac:dyDescent="0.25">
      <c r="A7" s="143"/>
      <c r="B7" s="144"/>
      <c r="C7" s="143" t="s">
        <v>44</v>
      </c>
      <c r="D7" s="145" t="s">
        <v>45</v>
      </c>
      <c r="E7" s="145" t="s">
        <v>50</v>
      </c>
      <c r="F7" s="145" t="s">
        <v>51</v>
      </c>
    </row>
    <row r="8" spans="1:6" ht="24" x14ac:dyDescent="0.25">
      <c r="A8" s="149" t="s">
        <v>52</v>
      </c>
      <c r="B8" s="150" t="s">
        <v>156</v>
      </c>
      <c r="C8" s="149" t="s">
        <v>14</v>
      </c>
      <c r="D8" s="148" t="s">
        <v>46</v>
      </c>
      <c r="E8" s="195"/>
      <c r="F8" s="195"/>
    </row>
    <row r="9" spans="1:6" x14ac:dyDescent="0.25">
      <c r="A9" s="146" t="s">
        <v>48</v>
      </c>
      <c r="B9" s="147" t="s">
        <v>49</v>
      </c>
      <c r="C9" s="146" t="s">
        <v>47</v>
      </c>
      <c r="D9" s="196">
        <v>4</v>
      </c>
      <c r="E9" s="195">
        <v>14.76</v>
      </c>
      <c r="F9" s="195">
        <f>D9*E9</f>
        <v>59.04</v>
      </c>
    </row>
    <row r="10" spans="1:6" x14ac:dyDescent="0.25">
      <c r="A10" s="146" t="s">
        <v>172</v>
      </c>
      <c r="B10" s="147" t="s">
        <v>173</v>
      </c>
      <c r="C10" s="146" t="s">
        <v>47</v>
      </c>
      <c r="D10" s="196">
        <v>4</v>
      </c>
      <c r="E10" s="195">
        <v>21</v>
      </c>
      <c r="F10" s="195">
        <f t="shared" ref="F10:F12" si="0">D10*E10</f>
        <v>84</v>
      </c>
    </row>
    <row r="11" spans="1:6" x14ac:dyDescent="0.25">
      <c r="A11" s="146" t="s">
        <v>174</v>
      </c>
      <c r="B11" s="147" t="s">
        <v>156</v>
      </c>
      <c r="C11" s="146" t="s">
        <v>14</v>
      </c>
      <c r="D11" s="196">
        <v>1</v>
      </c>
      <c r="E11" s="195">
        <v>1362.08</v>
      </c>
      <c r="F11" s="195">
        <f t="shared" si="0"/>
        <v>1362.08</v>
      </c>
    </row>
    <row r="12" spans="1:6" ht="24" x14ac:dyDescent="0.25">
      <c r="A12" s="146" t="s">
        <v>175</v>
      </c>
      <c r="B12" s="147" t="s">
        <v>176</v>
      </c>
      <c r="C12" s="146" t="s">
        <v>177</v>
      </c>
      <c r="D12" s="196">
        <v>4</v>
      </c>
      <c r="E12" s="195">
        <v>20.96</v>
      </c>
      <c r="F12" s="195">
        <f t="shared" si="0"/>
        <v>83.84</v>
      </c>
    </row>
    <row r="13" spans="1:6" x14ac:dyDescent="0.25">
      <c r="A13" s="146"/>
      <c r="B13" s="147"/>
      <c r="C13" s="146"/>
      <c r="D13" s="148"/>
      <c r="E13" s="151" t="s">
        <v>51</v>
      </c>
      <c r="F13" s="151">
        <f>SUM(F8:F12)</f>
        <v>1588.9599999999998</v>
      </c>
    </row>
    <row r="14" spans="1:6" x14ac:dyDescent="0.25">
      <c r="A14" s="146"/>
      <c r="B14" s="147"/>
      <c r="C14" s="146"/>
      <c r="D14" s="148"/>
      <c r="E14" s="151"/>
      <c r="F14" s="151"/>
    </row>
    <row r="15" spans="1:6" x14ac:dyDescent="0.25">
      <c r="A15" s="143"/>
      <c r="B15" s="144"/>
      <c r="C15" s="143" t="s">
        <v>44</v>
      </c>
      <c r="D15" s="145" t="s">
        <v>45</v>
      </c>
      <c r="E15" s="145" t="s">
        <v>50</v>
      </c>
      <c r="F15" s="145" t="s">
        <v>51</v>
      </c>
    </row>
    <row r="16" spans="1:6" x14ac:dyDescent="0.25">
      <c r="A16" s="149" t="s">
        <v>54</v>
      </c>
      <c r="B16" s="150" t="s">
        <v>167</v>
      </c>
      <c r="C16" s="149" t="s">
        <v>79</v>
      </c>
      <c r="D16" s="148" t="s">
        <v>46</v>
      </c>
      <c r="E16" s="148"/>
      <c r="F16" s="148"/>
    </row>
    <row r="17" spans="1:6" x14ac:dyDescent="0.25">
      <c r="A17" s="146">
        <v>88251</v>
      </c>
      <c r="B17" s="147" t="s">
        <v>169</v>
      </c>
      <c r="C17" s="146" t="s">
        <v>47</v>
      </c>
      <c r="D17" s="152">
        <v>2</v>
      </c>
      <c r="E17" s="148">
        <v>16.260000000000002</v>
      </c>
      <c r="F17" s="148">
        <f>D17*E17</f>
        <v>32.520000000000003</v>
      </c>
    </row>
    <row r="18" spans="1:6" x14ac:dyDescent="0.25">
      <c r="A18" s="146" t="s">
        <v>53</v>
      </c>
      <c r="B18" s="147" t="s">
        <v>168</v>
      </c>
      <c r="C18" s="146" t="s">
        <v>47</v>
      </c>
      <c r="D18" s="152">
        <v>4</v>
      </c>
      <c r="E18" s="148">
        <v>20.54</v>
      </c>
      <c r="F18" s="148">
        <f>D18*E18</f>
        <v>82.16</v>
      </c>
    </row>
    <row r="19" spans="1:6" ht="24" x14ac:dyDescent="0.25">
      <c r="A19" s="146">
        <v>11575</v>
      </c>
      <c r="B19" s="147" t="s">
        <v>170</v>
      </c>
      <c r="C19" s="146" t="s">
        <v>79</v>
      </c>
      <c r="D19" s="152">
        <v>1</v>
      </c>
      <c r="E19" s="148">
        <v>28.05</v>
      </c>
      <c r="F19" s="148">
        <f t="shared" ref="F19" si="1">D19*E19</f>
        <v>28.05</v>
      </c>
    </row>
    <row r="20" spans="1:6" x14ac:dyDescent="0.25">
      <c r="A20" s="146"/>
      <c r="B20" s="147"/>
      <c r="C20" s="146"/>
      <c r="D20" s="148"/>
      <c r="E20" s="151" t="s">
        <v>51</v>
      </c>
      <c r="F20" s="151">
        <f>SUM(F16:F19)</f>
        <v>142.73000000000002</v>
      </c>
    </row>
  </sheetData>
  <mergeCells count="2">
    <mergeCell ref="A1:C1"/>
    <mergeCell ref="A2:C2"/>
  </mergeCells>
  <conditionalFormatting sqref="A16:F20 A8:F14">
    <cfRule type="expression" dxfId="33" priority="143" stopIfTrue="1">
      <formula>AND(#REF!&lt;&gt;"COMPOSICAO",#REF!&lt;&gt;"INSUMO",#REF!&lt;&gt;"")</formula>
    </cfRule>
    <cfRule type="expression" dxfId="32" priority="144" stopIfTrue="1">
      <formula>AND(OR(#REF!="COMPOSICAO",#REF!="INSUMO",#REF!&lt;&gt;""),#REF!&lt;&gt;"")</formula>
    </cfRule>
  </conditionalFormatting>
  <conditionalFormatting sqref="A16">
    <cfRule type="expression" dxfId="31" priority="37" stopIfTrue="1">
      <formula>AND(#REF!&lt;&gt;"COMPOSICAO",#REF!&lt;&gt;"INSUMO",#REF!&lt;&gt;"")</formula>
    </cfRule>
    <cfRule type="expression" dxfId="30" priority="38" stopIfTrue="1">
      <formula>AND(OR(#REF!="COMPOSICAO",#REF!="INSUMO",#REF!&lt;&gt;""),#REF!&lt;&gt;"")</formula>
    </cfRule>
  </conditionalFormatting>
  <conditionalFormatting sqref="B16">
    <cfRule type="expression" dxfId="29" priority="35" stopIfTrue="1">
      <formula>AND(#REF!&lt;&gt;"COMPOSICAO",#REF!&lt;&gt;"INSUMO",#REF!&lt;&gt;"")</formula>
    </cfRule>
    <cfRule type="expression" dxfId="28" priority="36" stopIfTrue="1">
      <formula>AND(OR(#REF!="COMPOSICAO",#REF!="INSUMO",#REF!&lt;&gt;""),#REF!&lt;&gt;"")</formula>
    </cfRule>
  </conditionalFormatting>
  <conditionalFormatting sqref="A18:D18">
    <cfRule type="expression" dxfId="27" priority="33" stopIfTrue="1">
      <formula>AND(#REF!&lt;&gt;"COMPOSICAO",#REF!&lt;&gt;"INSUMO",#REF!&lt;&gt;"")</formula>
    </cfRule>
    <cfRule type="expression" dxfId="26" priority="34" stopIfTrue="1">
      <formula>AND(OR(#REF!="COMPOSICAO",#REF!="INSUMO",#REF!&lt;&gt;""),#REF!&lt;&gt;"")</formula>
    </cfRule>
  </conditionalFormatting>
  <conditionalFormatting sqref="A19:D19">
    <cfRule type="expression" dxfId="25" priority="31" stopIfTrue="1">
      <formula>AND(#REF!&lt;&gt;"COMPOSICAO",#REF!&lt;&gt;"INSUMO",#REF!&lt;&gt;"")</formula>
    </cfRule>
    <cfRule type="expression" dxfId="24" priority="32" stopIfTrue="1">
      <formula>AND(OR(#REF!="COMPOSICAO",#REF!="INSUMO",#REF!&lt;&gt;""),#REF!&lt;&gt;"")</formula>
    </cfRule>
  </conditionalFormatting>
  <conditionalFormatting sqref="C16">
    <cfRule type="expression" dxfId="23" priority="27" stopIfTrue="1">
      <formula>AND(#REF!&lt;&gt;"COMPOSICAO",#REF!&lt;&gt;"INSUMO",#REF!&lt;&gt;"")</formula>
    </cfRule>
    <cfRule type="expression" dxfId="22" priority="28" stopIfTrue="1">
      <formula>AND(OR(#REF!="COMPOSICAO",#REF!="INSUMO",#REF!&lt;&gt;""),#REF!&lt;&gt;"")</formula>
    </cfRule>
  </conditionalFormatting>
  <conditionalFormatting sqref="A8">
    <cfRule type="expression" dxfId="21" priority="23" stopIfTrue="1">
      <formula>AND(#REF!&lt;&gt;"COMPOSICAO",#REF!&lt;&gt;"INSUMO",#REF!&lt;&gt;"")</formula>
    </cfRule>
    <cfRule type="expression" dxfId="20" priority="24" stopIfTrue="1">
      <formula>AND(OR(#REF!="COMPOSICAO",#REF!="INSUMO",#REF!&lt;&gt;""),#REF!&lt;&gt;"")</formula>
    </cfRule>
  </conditionalFormatting>
  <conditionalFormatting sqref="B8">
    <cfRule type="expression" dxfId="19" priority="21" stopIfTrue="1">
      <formula>AND(#REF!&lt;&gt;"COMPOSICAO",#REF!&lt;&gt;"INSUMO",#REF!&lt;&gt;"")</formula>
    </cfRule>
    <cfRule type="expression" dxfId="18" priority="22" stopIfTrue="1">
      <formula>AND(OR(#REF!="COMPOSICAO",#REF!="INSUMO",#REF!&lt;&gt;""),#REF!&lt;&gt;"")</formula>
    </cfRule>
  </conditionalFormatting>
  <conditionalFormatting sqref="B10:D11 A10">
    <cfRule type="expression" dxfId="17" priority="19" stopIfTrue="1">
      <formula>AND(#REF!&lt;&gt;"COMPOSICAO",#REF!&lt;&gt;"INSUMO",#REF!&lt;&gt;"")</formula>
    </cfRule>
    <cfRule type="expression" dxfId="16" priority="20" stopIfTrue="1">
      <formula>AND(OR(#REF!="COMPOSICAO",#REF!="INSUMO",#REF!&lt;&gt;""),#REF!&lt;&gt;"")</formula>
    </cfRule>
  </conditionalFormatting>
  <conditionalFormatting sqref="A12:D12">
    <cfRule type="expression" dxfId="15" priority="17" stopIfTrue="1">
      <formula>AND(#REF!&lt;&gt;"COMPOSICAO",#REF!&lt;&gt;"INSUMO",#REF!&lt;&gt;"")</formula>
    </cfRule>
    <cfRule type="expression" dxfId="14" priority="18" stopIfTrue="1">
      <formula>AND(OR(#REF!="COMPOSICAO",#REF!="INSUMO",#REF!&lt;&gt;""),#REF!&lt;&gt;"")</formula>
    </cfRule>
  </conditionalFormatting>
  <conditionalFormatting sqref="A12:C12">
    <cfRule type="expression" dxfId="13" priority="13" stopIfTrue="1">
      <formula>AND(#REF!&lt;&gt;"COMPOSICAO",#REF!&lt;&gt;"INSUMO",#REF!&lt;&gt;"")</formula>
    </cfRule>
    <cfRule type="expression" dxfId="12" priority="14" stopIfTrue="1">
      <formula>AND(OR(#REF!="COMPOSICAO",#REF!="INSUMO",#REF!&lt;&gt;""),#REF!&lt;&gt;"")</formula>
    </cfRule>
  </conditionalFormatting>
  <conditionalFormatting sqref="B8">
    <cfRule type="expression" dxfId="11" priority="11" stopIfTrue="1">
      <formula>AND(#REF!&lt;&gt;"COMPOSICAO",#REF!&lt;&gt;"INSUMO",#REF!&lt;&gt;"")</formula>
    </cfRule>
    <cfRule type="expression" dxfId="10" priority="12" stopIfTrue="1">
      <formula>AND(OR(#REF!="COMPOSICAO",#REF!="INSUMO",#REF!&lt;&gt;""),#REF!&lt;&gt;"")</formula>
    </cfRule>
  </conditionalFormatting>
  <conditionalFormatting sqref="B8">
    <cfRule type="expression" dxfId="9" priority="9" stopIfTrue="1">
      <formula>AND(#REF!&lt;&gt;"COMPOSICAO",#REF!&lt;&gt;"INSUMO",#REF!&lt;&gt;"")</formula>
    </cfRule>
    <cfRule type="expression" dxfId="8" priority="10" stopIfTrue="1">
      <formula>AND(OR(#REF!="COMPOSICAO",#REF!="INSUMO",#REF!&lt;&gt;""),#REF!&lt;&gt;"")</formula>
    </cfRule>
  </conditionalFormatting>
  <conditionalFormatting sqref="A12:C12">
    <cfRule type="expression" dxfId="7" priority="7" stopIfTrue="1">
      <formula>AND(#REF!&lt;&gt;"COMPOSICAO",#REF!&lt;&gt;"INSUMO",#REF!&lt;&gt;"")</formula>
    </cfRule>
    <cfRule type="expression" dxfId="6" priority="8" stopIfTrue="1">
      <formula>AND(OR(#REF!="COMPOSICAO",#REF!="INSUMO",#REF!&lt;&gt;""),#REF!&lt;&gt;"")</formula>
    </cfRule>
  </conditionalFormatting>
  <conditionalFormatting sqref="B11">
    <cfRule type="expression" dxfId="5" priority="5" stopIfTrue="1">
      <formula>AND(#REF!&lt;&gt;"COMPOSICAO",#REF!&lt;&gt;"INSUMO",#REF!&lt;&gt;"")</formula>
    </cfRule>
    <cfRule type="expression" dxfId="4" priority="6" stopIfTrue="1">
      <formula>AND(OR(#REF!="COMPOSICAO",#REF!="INSUMO",#REF!&lt;&gt;""),#REF!&lt;&gt;"")</formula>
    </cfRule>
  </conditionalFormatting>
  <conditionalFormatting sqref="B11">
    <cfRule type="expression" dxfId="3" priority="3" stopIfTrue="1">
      <formula>AND(#REF!&lt;&gt;"COMPOSICAO",#REF!&lt;&gt;"INSUMO",#REF!&lt;&gt;"")</formula>
    </cfRule>
    <cfRule type="expression" dxfId="2" priority="4" stopIfTrue="1">
      <formula>AND(OR(#REF!="COMPOSICAO",#REF!="INSUMO",#REF!&lt;&gt;""),#REF!&lt;&gt;"")</formula>
    </cfRule>
  </conditionalFormatting>
  <conditionalFormatting sqref="B11">
    <cfRule type="expression" dxfId="1" priority="1" stopIfTrue="1">
      <formula>AND(#REF!&lt;&gt;"COMPOSICAO",#REF!&lt;&gt;"INSUMO",#REF!&lt;&gt;"")</formula>
    </cfRule>
    <cfRule type="expression" dxfId="0" priority="2" stopIfTrue="1">
      <formula>AND(OR(#REF!="COMPOSICAO",#REF!="INSUMO",#REF!&lt;&gt;""),#REF!&lt;&gt;"")</formula>
    </cfRule>
  </conditionalFormatting>
  <pageMargins left="0.51181102362204722" right="0.51181102362204722" top="0.78740157480314965" bottom="0.78740157480314965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PLANILHA</vt:lpstr>
      <vt:lpstr>PLANILHA RESUMO</vt:lpstr>
      <vt:lpstr>CRONOGRAMA</vt:lpstr>
      <vt:lpstr>COMPOSIÇÃO</vt:lpstr>
      <vt:lpstr>CRONOGRAMA!Area_de_impressao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Itamar</cp:lastModifiedBy>
  <cp:lastPrinted>2019-06-17T12:21:10Z</cp:lastPrinted>
  <dcterms:created xsi:type="dcterms:W3CDTF">2012-03-16T03:29:41Z</dcterms:created>
  <dcterms:modified xsi:type="dcterms:W3CDTF">2019-06-17T12:22:34Z</dcterms:modified>
</cp:coreProperties>
</file>